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 91 June 2023\table\MANAGED\Sorted\"/>
    </mc:Choice>
  </mc:AlternateContent>
  <bookViews>
    <workbookView xWindow="0" yWindow="0" windowWidth="28800" windowHeight="12135" tabRatio="866" activeTab="5"/>
  </bookViews>
  <sheets>
    <sheet name="T1M" sheetId="1" r:id="rId1"/>
    <sheet name="Small  n marginal" sheetId="29" r:id="rId2"/>
    <sheet name="T1K1" sheetId="38" r:id="rId3"/>
    <sheet name="T1K" sheetId="30" r:id="rId4"/>
    <sheet name="t1j" sheetId="31" r:id="rId5"/>
    <sheet name="TIF-1B" sheetId="34" r:id="rId6"/>
    <sheet name="T1H" sheetId="33" r:id="rId7"/>
    <sheet name="T1G" sheetId="28" r:id="rId8"/>
    <sheet name="T1F-3." sheetId="35" r:id="rId9"/>
    <sheet name="T1F-2" sheetId="27" r:id="rId10"/>
    <sheet name="T1F_Micro" sheetId="40" r:id="rId11"/>
    <sheet name="T1F" sheetId="26" r:id="rId12"/>
    <sheet name="T1E (2)" sheetId="36" r:id="rId13"/>
    <sheet name="T1E" sheetId="24" r:id="rId14"/>
    <sheet name="T1d" sheetId="25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externalReferences>
    <externalReference r:id="rId22"/>
  </externalReferences>
  <definedNames>
    <definedName name="Excel_BuiltIn_Print_Area" localSheetId="15">T1C!$A$1:$P$5</definedName>
    <definedName name="Excel_BuiltIn_Print_Area" localSheetId="0">T1M!$A$1:$H$4</definedName>
    <definedName name="_xlnm.Print_Area" localSheetId="17">'Districtwise de adv'!$A$1:$Q$39</definedName>
    <definedName name="_xlnm.Print_Area" localSheetId="1">'Small  n marginal'!$A$1:$K$59</definedName>
    <definedName name="_xlnm.Print_Area" localSheetId="18">t1a!$A$1:$Q$60</definedName>
    <definedName name="_xlnm.Print_Area" localSheetId="16">t1b!$A$1:$L$59</definedName>
    <definedName name="_xlnm.Print_Area" localSheetId="15">T1C!$A$1:$P$59</definedName>
    <definedName name="_xlnm.Print_Area" localSheetId="14">T1d!$A$1:$K$59</definedName>
    <definedName name="_xlnm.Print_Area" localSheetId="13">T1E!$A$1:$K$59</definedName>
    <definedName name="_xlnm.Print_Area" localSheetId="12">'T1E (2)'!$A:$E</definedName>
    <definedName name="_xlnm.Print_Area" localSheetId="11">T1F!$A$1:$K$59</definedName>
    <definedName name="_xlnm.Print_Area" localSheetId="10">T1F_Micro!$A$1:$K$59</definedName>
    <definedName name="_xlnm.Print_Area" localSheetId="9">'T1F-2'!$A$1:$K$59</definedName>
    <definedName name="_xlnm.Print_Area" localSheetId="8">'T1F-3.'!$A$1:$L$59</definedName>
    <definedName name="_xlnm.Print_Area" localSheetId="7">T1G!$A$1:$L$59</definedName>
    <definedName name="_xlnm.Print_Area" localSheetId="6">T1H!$A$1:$L$59</definedName>
    <definedName name="_xlnm.Print_Area" localSheetId="4">t1j!$A$1:$K$59</definedName>
    <definedName name="_xlnm.Print_Area" localSheetId="3">T1K!$A$1:$K$59</definedName>
    <definedName name="_xlnm.Print_Area" localSheetId="2">T1K1!$A$1:$K$59</definedName>
    <definedName name="_xlnm.Print_Area" localSheetId="0">T1M!$A$1:$G$58</definedName>
    <definedName name="_xlnm.Print_Area" localSheetId="5">'TIF-1B'!$A$1:$Q$59</definedName>
  </definedNames>
  <calcPr calcId="152511"/>
</workbook>
</file>

<file path=xl/calcChain.xml><?xml version="1.0" encoding="utf-8"?>
<calcChain xmlns="http://schemas.openxmlformats.org/spreadsheetml/2006/main">
  <c r="D60" i="18" l="1"/>
  <c r="E60" i="18"/>
  <c r="C60" i="18"/>
  <c r="C69" i="40" l="1"/>
  <c r="E4" i="36" l="1"/>
  <c r="D4" i="36"/>
  <c r="E58" i="39" l="1"/>
  <c r="D58" i="39"/>
  <c r="C58" i="39"/>
  <c r="E51" i="39"/>
  <c r="D51" i="39"/>
  <c r="C51" i="39"/>
  <c r="E42" i="39"/>
  <c r="D42" i="39"/>
  <c r="C42" i="39"/>
  <c r="E40" i="39"/>
  <c r="D40" i="39"/>
  <c r="C40" i="39"/>
  <c r="E38" i="39"/>
  <c r="D38" i="39"/>
  <c r="C38" i="39"/>
  <c r="E18" i="39"/>
  <c r="E59" i="39" s="1"/>
  <c r="D18" i="39"/>
  <c r="D59" i="39" s="1"/>
  <c r="C18" i="39"/>
  <c r="E5" i="39"/>
  <c r="D5" i="39"/>
  <c r="C5" i="39"/>
  <c r="L60" i="16"/>
  <c r="G60" i="16"/>
  <c r="E5" i="16"/>
  <c r="D5" i="16"/>
  <c r="C5" i="16"/>
  <c r="P4" i="16"/>
  <c r="J4" i="16"/>
  <c r="O4" i="16" s="1"/>
  <c r="O5" i="16" s="1"/>
  <c r="I4" i="16"/>
  <c r="H4" i="16"/>
  <c r="M4" i="16" s="1"/>
  <c r="M5" i="16" s="1"/>
  <c r="K4" i="16"/>
  <c r="G60" i="24"/>
  <c r="J5" i="24"/>
  <c r="E5" i="24"/>
  <c r="D5" i="24"/>
  <c r="C5" i="24"/>
  <c r="J4" i="24"/>
  <c r="I4" i="24"/>
  <c r="I5" i="24" s="1"/>
  <c r="H4" i="24"/>
  <c r="H5" i="24" s="1"/>
  <c r="K4" i="24"/>
  <c r="G64" i="25"/>
  <c r="G63" i="25"/>
  <c r="G62" i="25"/>
  <c r="G61" i="25"/>
  <c r="G60" i="25"/>
  <c r="J5" i="25"/>
  <c r="E5" i="25"/>
  <c r="D5" i="25"/>
  <c r="C5" i="25"/>
  <c r="J4" i="25"/>
  <c r="I4" i="25"/>
  <c r="I5" i="25" s="1"/>
  <c r="H4" i="25"/>
  <c r="H5" i="25" s="1"/>
  <c r="K4" i="25"/>
  <c r="G60" i="40"/>
  <c r="C66" i="40"/>
  <c r="I5" i="40"/>
  <c r="E5" i="40"/>
  <c r="D5" i="40"/>
  <c r="C5" i="40"/>
  <c r="J4" i="40"/>
  <c r="J5" i="40" s="1"/>
  <c r="I4" i="40"/>
  <c r="H4" i="40"/>
  <c r="H5" i="40" s="1"/>
  <c r="K4" i="40"/>
  <c r="G60" i="26"/>
  <c r="J5" i="26"/>
  <c r="H5" i="26"/>
  <c r="E5" i="26"/>
  <c r="D5" i="26"/>
  <c r="C5" i="26"/>
  <c r="J4" i="26"/>
  <c r="I4" i="26"/>
  <c r="I5" i="26" s="1"/>
  <c r="H4" i="26"/>
  <c r="K4" i="26"/>
  <c r="G60" i="27"/>
  <c r="I5" i="27"/>
  <c r="E5" i="27"/>
  <c r="D5" i="27"/>
  <c r="C5" i="27"/>
  <c r="J4" i="27"/>
  <c r="J5" i="27" s="1"/>
  <c r="I4" i="27"/>
  <c r="H4" i="27"/>
  <c r="H5" i="27" s="1"/>
  <c r="K4" i="27"/>
  <c r="L60" i="35"/>
  <c r="G60" i="35"/>
  <c r="H5" i="35"/>
  <c r="E5" i="35"/>
  <c r="D5" i="35"/>
  <c r="C5" i="35"/>
  <c r="J4" i="35"/>
  <c r="J5" i="35" s="1"/>
  <c r="I4" i="35"/>
  <c r="I5" i="35" s="1"/>
  <c r="H4" i="35"/>
  <c r="K4" i="35"/>
  <c r="Q60" i="34"/>
  <c r="L60" i="34"/>
  <c r="G60" i="34"/>
  <c r="O5" i="34"/>
  <c r="N5" i="34"/>
  <c r="I5" i="34"/>
  <c r="E5" i="34"/>
  <c r="D5" i="34"/>
  <c r="C5" i="34"/>
  <c r="P4" i="34"/>
  <c r="O4" i="34"/>
  <c r="N4" i="34"/>
  <c r="M4" i="34"/>
  <c r="M5" i="34" s="1"/>
  <c r="K4" i="34"/>
  <c r="J4" i="34"/>
  <c r="J5" i="34" s="1"/>
  <c r="I4" i="34"/>
  <c r="H4" i="34"/>
  <c r="H5" i="34" s="1"/>
  <c r="G64" i="29"/>
  <c r="G63" i="29"/>
  <c r="G62" i="29"/>
  <c r="G61" i="29"/>
  <c r="G60" i="29"/>
  <c r="I5" i="29"/>
  <c r="H5" i="29"/>
  <c r="E5" i="29"/>
  <c r="D5" i="29"/>
  <c r="C5" i="29"/>
  <c r="J4" i="29"/>
  <c r="J5" i="29" s="1"/>
  <c r="I4" i="29"/>
  <c r="H4" i="29"/>
  <c r="K4" i="29"/>
  <c r="L60" i="33"/>
  <c r="G60" i="33"/>
  <c r="H5" i="33"/>
  <c r="E5" i="33"/>
  <c r="D5" i="33"/>
  <c r="C5" i="33"/>
  <c r="J4" i="33"/>
  <c r="J5" i="33" s="1"/>
  <c r="I4" i="33"/>
  <c r="I5" i="33" s="1"/>
  <c r="H4" i="33"/>
  <c r="K4" i="33"/>
  <c r="G60" i="30"/>
  <c r="I5" i="30"/>
  <c r="H5" i="30"/>
  <c r="E5" i="30"/>
  <c r="D5" i="30"/>
  <c r="C5" i="30"/>
  <c r="J4" i="30"/>
  <c r="J5" i="30" s="1"/>
  <c r="I4" i="30"/>
  <c r="H4" i="30"/>
  <c r="K4" i="30"/>
  <c r="G60" i="31"/>
  <c r="J5" i="31"/>
  <c r="I5" i="31"/>
  <c r="E5" i="31"/>
  <c r="D5" i="31"/>
  <c r="C5" i="31"/>
  <c r="J4" i="31"/>
  <c r="I4" i="31"/>
  <c r="H4" i="31"/>
  <c r="H5" i="31" s="1"/>
  <c r="K4" i="31"/>
  <c r="G60" i="38"/>
  <c r="E5" i="38"/>
  <c r="D5" i="38"/>
  <c r="C5" i="38"/>
  <c r="J4" i="38"/>
  <c r="J5" i="38" s="1"/>
  <c r="I4" i="38"/>
  <c r="I5" i="38" s="1"/>
  <c r="H4" i="38"/>
  <c r="H5" i="38" s="1"/>
  <c r="H5" i="16" l="1"/>
  <c r="J5" i="16"/>
  <c r="I5" i="16"/>
  <c r="N4" i="16"/>
  <c r="N5" i="16" s="1"/>
  <c r="C59" i="39"/>
</calcChain>
</file>

<file path=xl/sharedStrings.xml><?xml version="1.0" encoding="utf-8"?>
<sst xmlns="http://schemas.openxmlformats.org/spreadsheetml/2006/main" count="1493" uniqueCount="217">
  <si>
    <t>BANK-WISE INFORMATION REGARDING EXPORT CREDIT</t>
  </si>
  <si>
    <t>DATA FOR THE YEAR ENDED  JUNE 2023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</si>
  <si>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</si>
  <si>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</si>
  <si>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</si>
  <si>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</si>
  <si>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</si>
  <si>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</si>
  <si>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23</t>
  </si>
  <si>
    <t>As on 30TH JUNE 22</t>
  </si>
  <si>
    <t>As on 30TH JUNE 23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</si>
  <si>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</si>
  <si>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</si>
  <si>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</si>
  <si>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</si>
  <si>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</si>
  <si>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</si>
  <si>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</si>
  <si>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</si>
  <si>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</si>
  <si>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</si>
  <si>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</si>
  <si>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</si>
  <si>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</si>
  <si>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</si>
  <si>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</si>
  <si>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</si>
  <si>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</si>
  <si>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</si>
  <si>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</si>
  <si>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</si>
  <si>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</si>
  <si>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</si>
  <si>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</si>
  <si>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</si>
  <si>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</si>
  <si>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</si>
  <si>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</si>
  <si>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</si>
  <si>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</si>
  <si>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</si>
  <si>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</si>
  <si>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</si>
  <si>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</si>
  <si>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</si>
  <si>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</si>
  <si>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</si>
  <si>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</si>
  <si>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</si>
  <si>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</si>
  <si>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</si>
  <si>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</si>
  <si>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</si>
  <si>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</si>
  <si>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</si>
  <si>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</si>
  <si>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</si>
  <si>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</si>
  <si>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</si>
  <si>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</si>
  <si>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</si>
  <si>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</si>
  <si>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</si>
  <si>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</si>
  <si>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</si>
  <si>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</si>
  <si>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</si>
  <si>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</si>
  <si>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</si>
  <si>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JUNE 2023</t>
  </si>
  <si>
    <t>Table No.1(J)  BANK-WISE INFORMATION REGARDING DRI ADVANCES</t>
  </si>
  <si>
    <t>Table No.(K)</t>
  </si>
  <si>
    <t>BANK-WISE INFORMATION REGARDING ADVANCES TO WOMEN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</si>
  <si>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</si>
  <si>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</si>
  <si>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</si>
  <si>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</si>
  <si>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Table No.1(L)</t>
  </si>
  <si>
    <t>ADV TO SMALL &amp; MARGINAL FARMERS</t>
  </si>
  <si>
    <t>Table No.1(G)</t>
  </si>
  <si>
    <t>BANK-WISE INFORMATION REGARDING ADVANCES TO WEAKER SECTION</t>
  </si>
  <si>
    <t>ADVANCES TO WEAKER SECTION</t>
  </si>
  <si>
    <t>Social Infrastructure</t>
  </si>
  <si>
    <t>Renewal Energy</t>
  </si>
  <si>
    <t>Table No - I  BANK-WISE INFORMATION REGARDING Social Infrastructure ,Renewal Energy and  Other priority sector</t>
  </si>
  <si>
    <t>EDUCATION LOANS (PRIORITY Sector)</t>
  </si>
  <si>
    <t>HOUSING LOANS  (PRIORITY Sector)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</si>
  <si>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</si>
  <si>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</si>
  <si>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</si>
  <si>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</si>
  <si>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</si>
  <si>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</si>
  <si>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</si>
  <si>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</si>
  <si>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Table No.1(F)-3 BANK-WISE INFORMATION REGARDING OTHER PRIORITY SECTOR ADVANCES</t>
  </si>
  <si>
    <t>Table No.1(F)</t>
  </si>
  <si>
    <t>BANK-WISE INFORMATION REGARDING MSME ADVANCES</t>
  </si>
  <si>
    <t>Table No.1(F)  BANK-WISE INFORMATION REGARDING MSME ADVANCES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</si>
  <si>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</si>
  <si>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</si>
  <si>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</si>
  <si>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</si>
  <si>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Table No.1(E)</t>
  </si>
  <si>
    <t>BANK-WISE INFORMATION REGARDING AGRI ADVANCES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</si>
  <si>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</si>
  <si>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</si>
  <si>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JUNE 2023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</si>
  <si>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</si>
  <si>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</si>
  <si>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</si>
  <si>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</si>
  <si>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</si>
  <si>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INVESTMENTS</t>
  </si>
  <si>
    <t>CREDIT+INVESTMENTS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</si>
  <si>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</si>
  <si>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</si>
  <si>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</si>
  <si>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</si>
  <si>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</si>
  <si>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No.1(A-1)</t>
  </si>
  <si>
    <t>DISTRICT-WISE INFORMATION REGARDING DEPOSITS, ADVANCES AND CD RATIO</t>
  </si>
  <si>
    <t>District wise</t>
  </si>
  <si>
    <t>DEPOSITS</t>
  </si>
  <si>
    <t>ADVANCES</t>
  </si>
  <si>
    <t>BENCH MARK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</si>
  <si>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</si>
  <si>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</si>
  <si>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</si>
  <si>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</si>
  <si>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</si>
  <si>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</si>
  <si>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</si>
  <si>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</si>
  <si>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</si>
  <si>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</si>
  <si>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</si>
  <si>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</si>
  <si>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</si>
  <si>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</si>
  <si>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</si>
  <si>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</si>
  <si>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</si>
  <si>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</si>
  <si>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</si>
  <si>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</si>
  <si>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</si>
  <si>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</si>
  <si>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</si>
  <si>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</si>
  <si>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</si>
  <si>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</si>
  <si>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</si>
  <si>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</si>
  <si>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</si>
  <si>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</si>
  <si>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</si>
  <si>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</si>
  <si>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</si>
  <si>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</si>
  <si>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</si>
  <si>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</si>
  <si>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</si>
  <si>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</si>
  <si>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</si>
  <si>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2022-23</t>
  </si>
  <si>
    <t>Table No.</t>
  </si>
  <si>
    <t>BANK-WISE INFORMATION REGARDING  ADVANCES respective LAST year's adv of t1a</t>
  </si>
  <si>
    <t>As on  31ST MAR 22</t>
  </si>
  <si>
    <t>As on 30TH JUNE 21</t>
  </si>
  <si>
    <t>GROWTH DURING THE YEAR 2023-24</t>
  </si>
  <si>
    <t>%</t>
  </si>
  <si>
    <t>BANK-WISE INFORMATION REGARDING PRIORITY SECTOR  EDUCATION LOANS / HOUSING LOANS</t>
  </si>
  <si>
    <t>BANK-WISE INFORMATION REGARDING SOCIAL INFRASTRUCTURE, RENEWAL ENERGY AND  OTHERS</t>
  </si>
  <si>
    <t>BANK-WISE INFORMATION REGARDING ADVANCES TO SMALL &amp; MARGINAL FARMERS</t>
  </si>
  <si>
    <t>ADVANCES TO SCHEDULED TRIBES</t>
  </si>
  <si>
    <t>(Amt.in crores)</t>
  </si>
  <si>
    <t>BANK-WISE INFORMATION REGARDING MICRO ENTERPRISES  ADVANCES (INCLUDING KHADI &amp; VILLAGE INDUSTRIES)</t>
  </si>
  <si>
    <t>SHARE OF MSME  ADVANCES TO TOTAL ADV (%)</t>
  </si>
  <si>
    <t>SHARE OF WOMEN ADV.TO TOT ADV (%)</t>
  </si>
  <si>
    <t>SHARE OF DRI ADVANCES TO TOT ADV(%)</t>
  </si>
  <si>
    <t>SHARE OF OPS ADVANCES TO TOT ADV (%)</t>
  </si>
  <si>
    <t>Share of Micro Enterprises to Total Advances (Respective Last Year) %</t>
  </si>
  <si>
    <t>Share of PSA to Total Advances (Respective Last Year) %</t>
  </si>
  <si>
    <t>Share of Weaker Adv to Total Advances (Respective Last Year) %</t>
  </si>
  <si>
    <t>Share of Small &amp; Marginal Farmers to Total Advances (Respective Last Year) %</t>
  </si>
  <si>
    <t>Table No.1(F-3)</t>
  </si>
  <si>
    <t>Table No.1(F-2)</t>
  </si>
  <si>
    <t>Table No.1(F-1)</t>
  </si>
  <si>
    <t>Share of Agri to Total Advances (Respective Last Year) %</t>
  </si>
  <si>
    <t>TABLE No.1(K-1)</t>
  </si>
  <si>
    <t xml:space="preserve">Deposit </t>
  </si>
  <si>
    <t>Advances</t>
  </si>
  <si>
    <t>sidbi</t>
  </si>
  <si>
    <t>payment sidbi</t>
  </si>
  <si>
    <t>sidbi 50.73</t>
  </si>
  <si>
    <t/>
  </si>
  <si>
    <t xml:space="preserve"> MAR 23</t>
  </si>
  <si>
    <t>JUNE 22</t>
  </si>
  <si>
    <t>JUNE 23</t>
  </si>
  <si>
    <t>Total Adv Including limit sanctioned outside the state</t>
  </si>
  <si>
    <t xml:space="preserve">Credit Exposure in State but Limit Sanctioned outside the state </t>
  </si>
  <si>
    <t>actual</t>
  </si>
  <si>
    <t>frm acp os</t>
  </si>
  <si>
    <t>esaf</t>
  </si>
  <si>
    <t>utkarsh</t>
  </si>
  <si>
    <t>CD RATIO (%)</t>
  </si>
  <si>
    <t>S.No</t>
  </si>
  <si>
    <t xml:space="preserve"> </t>
  </si>
  <si>
    <t>Payment Banks Data</t>
  </si>
  <si>
    <t>(Amt. in Crores )</t>
  </si>
  <si>
    <t>Amt in crore</t>
  </si>
  <si>
    <t>Amt in Crore</t>
  </si>
  <si>
    <t>CD RATIO (%) (With Investment)</t>
  </si>
  <si>
    <t>BANK-WISE INFORMATION REGARDING INVESTMENTS, &amp; CD RATIO (With Investment)</t>
  </si>
  <si>
    <t>During the Quarter</t>
  </si>
  <si>
    <t>Table No.1(I)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</si>
</sst>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9.5"/>
      <name val="Arial"/>
      <family val="2"/>
    </font>
    <font>
      <sz val="10"/>
      <color rgb="FFFF0000"/>
      <name val="Arial"/>
      <family val="2"/>
    </font>
    <font>
      <b/>
      <sz val="12.5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5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6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2" fillId="0" borderId="0" xfId="0" applyFont="1"/>
    <xf numFmtId="0" fontId="22" fillId="0" borderId="0" xfId="0" applyFont="1"/>
    <xf numFmtId="0" fontId="0" fillId="0" borderId="0" xfId="0"/>
    <xf numFmtId="0" fontId="20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0" fontId="22" fillId="0" borderId="0" xfId="0" applyFont="1"/>
    <xf numFmtId="0" fontId="19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2" fillId="0" borderId="10" xfId="0" applyFont="1" applyBorder="1" applyAlignment="1">
      <alignment vertical="center" wrapText="1"/>
    </xf>
    <xf numFmtId="0" fontId="24" fillId="0" borderId="13" xfId="0" applyFont="1" applyBorder="1"/>
    <xf numFmtId="0" fontId="0" fillId="24" borderId="0" xfId="0" applyFill="1"/>
    <xf numFmtId="0" fontId="22" fillId="0" borderId="14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2" fontId="22" fillId="24" borderId="0" xfId="0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0" fontId="24" fillId="0" borderId="0" xfId="0" applyFont="1"/>
    <xf numFmtId="0" fontId="21" fillId="0" borderId="0" xfId="0" applyFont="1"/>
    <xf numFmtId="0" fontId="22" fillId="24" borderId="0" xfId="0" applyFont="1" applyFill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3" fillId="0" borderId="0" xfId="0" applyFont="1"/>
    <xf numFmtId="0" fontId="18" fillId="0" borderId="0" xfId="0" applyFont="1" applyAlignment="1">
      <alignment horizontal="center"/>
    </xf>
    <xf numFmtId="0" fontId="26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/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/>
    <xf numFmtId="0" fontId="22" fillId="0" borderId="0" xfId="0" applyFont="1"/>
    <xf numFmtId="0" fontId="0" fillId="0" borderId="21" xfId="0" applyBorder="1"/>
    <xf numFmtId="0" fontId="22" fillId="0" borderId="21" xfId="0" applyFont="1" applyBorder="1" applyAlignment="1">
      <alignment horizontal="center"/>
    </xf>
    <xf numFmtId="0" fontId="27" fillId="0" borderId="21" xfId="0" applyFont="1" applyBorder="1"/>
    <xf numFmtId="0" fontId="27" fillId="0" borderId="21" xfId="0" applyFont="1" applyBorder="1" applyAlignment="1">
      <alignment horizontal="left"/>
    </xf>
    <xf numFmtId="2" fontId="27" fillId="24" borderId="21" xfId="0" applyNumberFormat="1" applyFont="1" applyFill="1" applyBorder="1"/>
    <xf numFmtId="2" fontId="27" fillId="0" borderId="21" xfId="0" applyNumberFormat="1" applyFont="1" applyBorder="1"/>
    <xf numFmtId="2" fontId="18" fillId="24" borderId="21" xfId="0" applyNumberFormat="1" applyFont="1" applyFill="1" applyBorder="1"/>
    <xf numFmtId="2" fontId="18" fillId="0" borderId="21" xfId="0" applyNumberFormat="1" applyFont="1" applyBorder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1" fontId="18" fillId="0" borderId="21" xfId="0" applyNumberFormat="1" applyFont="1" applyBorder="1"/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7" fillId="0" borderId="21" xfId="0" applyFont="1" applyBorder="1" applyAlignment="1">
      <alignment horizontal="center"/>
    </xf>
    <xf numFmtId="0" fontId="18" fillId="24" borderId="0" xfId="0" applyFont="1" applyFill="1"/>
    <xf numFmtId="0" fontId="18" fillId="24" borderId="0" xfId="0" applyFont="1" applyFill="1" applyAlignment="1">
      <alignment horizontal="center"/>
    </xf>
    <xf numFmtId="0" fontId="24" fillId="0" borderId="0" xfId="0" applyFont="1" applyBorder="1"/>
    <xf numFmtId="0" fontId="22" fillId="0" borderId="2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2" fontId="22" fillId="0" borderId="21" xfId="0" applyNumberFormat="1" applyFont="1" applyBorder="1" applyAlignment="1">
      <alignment horizontal="center" vertical="center"/>
    </xf>
    <xf numFmtId="0" fontId="27" fillId="0" borderId="0" xfId="0" applyFont="1"/>
    <xf numFmtId="0" fontId="0" fillId="0" borderId="0" xfId="0" applyAlignment="1">
      <alignment horizontal="center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17" fontId="22" fillId="0" borderId="0" xfId="0" applyNumberFormat="1" applyFont="1"/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horizontal="right" vertical="center" wrapText="1"/>
    </xf>
    <xf numFmtId="0" fontId="29" fillId="0" borderId="0" xfId="0" applyFont="1" applyAlignment="1">
      <alignment vertical="center" wrapText="1"/>
    </xf>
    <xf numFmtId="0" fontId="22" fillId="0" borderId="0" xfId="0" applyFont="1" applyBorder="1"/>
    <xf numFmtId="0" fontId="18" fillId="0" borderId="0" xfId="0" applyFont="1" applyBorder="1"/>
    <xf numFmtId="0" fontId="30" fillId="0" borderId="10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2" fontId="27" fillId="0" borderId="10" xfId="0" applyNumberFormat="1" applyFont="1" applyBorder="1" applyAlignment="1">
      <alignment vertical="center"/>
    </xf>
    <xf numFmtId="2" fontId="18" fillId="0" borderId="10" xfId="0" applyNumberFormat="1" applyFont="1" applyBorder="1" applyAlignment="1">
      <alignment vertical="center"/>
    </xf>
    <xf numFmtId="2" fontId="27" fillId="0" borderId="10" xfId="0" applyNumberFormat="1" applyFont="1" applyBorder="1"/>
    <xf numFmtId="2" fontId="18" fillId="0" borderId="10" xfId="0" applyNumberFormat="1" applyFont="1" applyBorder="1"/>
    <xf numFmtId="2" fontId="22" fillId="0" borderId="0" xfId="0" applyNumberFormat="1" applyFont="1"/>
    <xf numFmtId="2" fontId="22" fillId="0" borderId="0" xfId="0" applyNumberFormat="1" applyFont="1" applyAlignment="1">
      <alignment vertical="center"/>
    </xf>
    <xf numFmtId="2" fontId="18" fillId="0" borderId="0" xfId="0" applyNumberFormat="1" applyFont="1"/>
    <xf numFmtId="0" fontId="31" fillId="0" borderId="0" xfId="0" applyFont="1"/>
    <xf numFmtId="2" fontId="0" fillId="0" borderId="0" xfId="0" applyNumberFormat="1"/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2" fontId="27" fillId="0" borderId="23" xfId="0" applyNumberFormat="1" applyFont="1" applyBorder="1"/>
    <xf numFmtId="2" fontId="18" fillId="0" borderId="23" xfId="0" applyNumberFormat="1" applyFont="1" applyBorder="1"/>
    <xf numFmtId="0" fontId="27" fillId="0" borderId="10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2" fontId="27" fillId="0" borderId="0" xfId="0" applyNumberFormat="1" applyFont="1"/>
    <xf numFmtId="0" fontId="27" fillId="0" borderId="24" xfId="0" applyFont="1" applyBorder="1" applyAlignment="1">
      <alignment horizontal="left"/>
    </xf>
    <xf numFmtId="2" fontId="27" fillId="0" borderId="24" xfId="0" applyNumberFormat="1" applyFont="1" applyBorder="1"/>
    <xf numFmtId="2" fontId="27" fillId="24" borderId="24" xfId="0" applyNumberFormat="1" applyFont="1" applyFill="1" applyBorder="1"/>
    <xf numFmtId="2" fontId="18" fillId="0" borderId="24" xfId="0" applyNumberFormat="1" applyFont="1" applyBorder="1"/>
    <xf numFmtId="2" fontId="18" fillId="24" borderId="24" xfId="0" applyNumberFormat="1" applyFont="1" applyFill="1" applyBorder="1"/>
    <xf numFmtId="0" fontId="33" fillId="0" borderId="0" xfId="0" applyFont="1"/>
    <xf numFmtId="0" fontId="34" fillId="0" borderId="0" xfId="0" applyFont="1"/>
    <xf numFmtId="0" fontId="22" fillId="0" borderId="2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2" fontId="27" fillId="0" borderId="28" xfId="0" applyNumberFormat="1" applyFont="1" applyBorder="1"/>
    <xf numFmtId="0" fontId="18" fillId="0" borderId="28" xfId="0" applyFont="1" applyBorder="1" applyAlignment="1">
      <alignment horizontal="center" vertical="center" wrapText="1"/>
    </xf>
    <xf numFmtId="0" fontId="0" fillId="0" borderId="28" xfId="0" applyBorder="1"/>
    <xf numFmtId="0" fontId="30" fillId="0" borderId="18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2" fontId="27" fillId="0" borderId="31" xfId="0" applyNumberFormat="1" applyFont="1" applyBorder="1"/>
    <xf numFmtId="2" fontId="27" fillId="24" borderId="31" xfId="0" applyNumberFormat="1" applyFont="1" applyFill="1" applyBorder="1"/>
    <xf numFmtId="2" fontId="18" fillId="24" borderId="31" xfId="0" applyNumberFormat="1" applyFont="1" applyFill="1" applyBorder="1"/>
    <xf numFmtId="2" fontId="18" fillId="0" borderId="31" xfId="0" applyNumberFormat="1" applyFont="1" applyBorder="1"/>
    <xf numFmtId="2" fontId="27" fillId="0" borderId="12" xfId="0" applyNumberFormat="1" applyFont="1" applyBorder="1" applyAlignment="1">
      <alignment vertical="center"/>
    </xf>
    <xf numFmtId="2" fontId="27" fillId="0" borderId="12" xfId="0" applyNumberFormat="1" applyFont="1" applyBorder="1"/>
    <xf numFmtId="0" fontId="19" fillId="0" borderId="21" xfId="0" applyFont="1" applyBorder="1" applyAlignment="1">
      <alignment horizontal="center" vertical="center"/>
    </xf>
    <xf numFmtId="2" fontId="19" fillId="0" borderId="21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vertical="center"/>
    </xf>
    <xf numFmtId="0" fontId="30" fillId="0" borderId="21" xfId="0" applyFont="1" applyBorder="1" applyAlignment="1">
      <alignment horizontal="center" vertical="center"/>
    </xf>
    <xf numFmtId="2" fontId="28" fillId="0" borderId="0" xfId="0" applyNumberFormat="1" applyFont="1" applyAlignment="1">
      <alignment vertical="center"/>
    </xf>
    <xf numFmtId="0" fontId="28" fillId="0" borderId="0" xfId="0" applyFont="1" applyBorder="1" applyAlignment="1">
      <alignment vertical="center"/>
    </xf>
    <xf numFmtId="0" fontId="19" fillId="0" borderId="28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 wrapText="1"/>
    </xf>
    <xf numFmtId="0" fontId="22" fillId="0" borderId="35" xfId="0" applyFont="1" applyBorder="1"/>
    <xf numFmtId="0" fontId="19" fillId="0" borderId="3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7" fillId="0" borderId="35" xfId="0" applyFont="1" applyBorder="1"/>
    <xf numFmtId="0" fontId="27" fillId="0" borderId="35" xfId="0" applyFont="1" applyBorder="1" applyAlignment="1">
      <alignment horizontal="left"/>
    </xf>
    <xf numFmtId="0" fontId="0" fillId="0" borderId="35" xfId="0" applyBorder="1"/>
    <xf numFmtId="0" fontId="22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 wrapText="1"/>
    </xf>
    <xf numFmtId="0" fontId="22" fillId="0" borderId="3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22" fillId="0" borderId="35" xfId="0" applyFont="1" applyBorder="1" applyAlignment="1">
      <alignment vertical="center"/>
    </xf>
    <xf numFmtId="0" fontId="22" fillId="0" borderId="35" xfId="0" applyFont="1" applyBorder="1" applyAlignment="1">
      <alignment horizontal="center"/>
    </xf>
    <xf numFmtId="0" fontId="30" fillId="0" borderId="3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7" fillId="0" borderId="31" xfId="0" applyFont="1" applyBorder="1" applyAlignment="1">
      <alignment horizontal="left"/>
    </xf>
    <xf numFmtId="2" fontId="27" fillId="0" borderId="35" xfId="0" applyNumberFormat="1" applyFont="1" applyBorder="1"/>
    <xf numFmtId="2" fontId="27" fillId="24" borderId="35" xfId="0" applyNumberFormat="1" applyFont="1" applyFill="1" applyBorder="1"/>
    <xf numFmtId="2" fontId="18" fillId="0" borderId="35" xfId="0" applyNumberFormat="1" applyFont="1" applyBorder="1"/>
    <xf numFmtId="2" fontId="27" fillId="0" borderId="23" xfId="0" applyNumberFormat="1" applyFont="1" applyBorder="1" applyAlignment="1">
      <alignment vertical="center"/>
    </xf>
    <xf numFmtId="2" fontId="18" fillId="0" borderId="23" xfId="0" applyNumberFormat="1" applyFont="1" applyBorder="1" applyAlignment="1">
      <alignment vertical="center"/>
    </xf>
    <xf numFmtId="0" fontId="27" fillId="0" borderId="35" xfId="0" applyFont="1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22" fillId="0" borderId="35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18" fillId="24" borderId="35" xfId="0" applyNumberFormat="1" applyFont="1" applyFill="1" applyBorder="1"/>
    <xf numFmtId="1" fontId="18" fillId="0" borderId="35" xfId="0" applyNumberFormat="1" applyFont="1" applyBorder="1"/>
    <xf numFmtId="2" fontId="18" fillId="0" borderId="0" xfId="0" applyNumberFormat="1" applyFont="1" applyBorder="1"/>
    <xf numFmtId="2" fontId="18" fillId="24" borderId="0" xfId="0" applyNumberFormat="1" applyFont="1" applyFill="1" applyBorder="1"/>
    <xf numFmtId="1" fontId="18" fillId="0" borderId="0" xfId="0" applyNumberFormat="1" applyFont="1" applyBorder="1"/>
    <xf numFmtId="2" fontId="27" fillId="0" borderId="0" xfId="0" applyNumberFormat="1" applyFont="1" applyBorder="1"/>
    <xf numFmtId="2" fontId="27" fillId="24" borderId="0" xfId="0" applyNumberFormat="1" applyFont="1" applyFill="1" applyBorder="1"/>
    <xf numFmtId="0" fontId="27" fillId="0" borderId="0" xfId="0" applyFont="1" applyBorder="1"/>
    <xf numFmtId="0" fontId="18" fillId="24" borderId="0" xfId="0" applyFont="1" applyFill="1" applyBorder="1"/>
    <xf numFmtId="0" fontId="22" fillId="24" borderId="0" xfId="0" applyFont="1" applyFill="1" applyBorder="1"/>
    <xf numFmtId="2" fontId="22" fillId="24" borderId="0" xfId="0" applyNumberFormat="1" applyFont="1" applyFill="1" applyBorder="1"/>
    <xf numFmtId="0" fontId="19" fillId="0" borderId="0" xfId="0" applyFont="1" applyAlignment="1"/>
    <xf numFmtId="0" fontId="19" fillId="0" borderId="10" xfId="0" applyFont="1" applyBorder="1" applyAlignment="1">
      <alignment horizontal="center" vertical="center" wrapText="1"/>
    </xf>
    <xf numFmtId="2" fontId="27" fillId="0" borderId="35" xfId="0" applyNumberFormat="1" applyFont="1" applyBorder="1" applyAlignment="1">
      <alignment horizontal="right"/>
    </xf>
    <xf numFmtId="2" fontId="18" fillId="0" borderId="35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18" fillId="0" borderId="21" xfId="0" applyFont="1" applyBorder="1" applyAlignment="1">
      <alignment horizontal="center"/>
    </xf>
    <xf numFmtId="0" fontId="18" fillId="0" borderId="21" xfId="0" applyFont="1" applyBorder="1"/>
    <xf numFmtId="0" fontId="28" fillId="0" borderId="0" xfId="0" applyFont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2" fillId="0" borderId="35" xfId="0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22" fillId="0" borderId="35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3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180" wrapText="1"/>
    </xf>
    <xf numFmtId="0" fontId="22" fillId="0" borderId="0" xfId="0" applyFont="1" applyAlignment="1">
      <alignment horizontal="center" vertical="center" textRotation="180" wrapText="1"/>
    </xf>
    <xf numFmtId="0" fontId="22" fillId="0" borderId="0" xfId="0" applyFont="1" applyAlignment="1">
      <alignment horizontal="right"/>
    </xf>
    <xf numFmtId="0" fontId="18" fillId="0" borderId="35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2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right"/>
    </xf>
    <xf numFmtId="0" fontId="24" fillId="0" borderId="13" xfId="0" applyFont="1" applyBorder="1" applyAlignment="1">
      <alignment horizontal="right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/>
    </xf>
    <xf numFmtId="0" fontId="18" fillId="0" borderId="24" xfId="0" applyFont="1" applyBorder="1"/>
    <xf numFmtId="0" fontId="28" fillId="0" borderId="0" xfId="0" applyFont="1" applyBorder="1" applyAlignment="1">
      <alignment horizontal="left" vertical="center"/>
    </xf>
    <xf numFmtId="0" fontId="24" fillId="0" borderId="22" xfId="0" applyFont="1" applyBorder="1" applyAlignment="1">
      <alignment horizontal="right"/>
    </xf>
    <xf numFmtId="0" fontId="18" fillId="0" borderId="0" xfId="0" applyFont="1" applyBorder="1" applyAlignment="1">
      <alignment horizontal="left"/>
    </xf>
    <xf numFmtId="0" fontId="18" fillId="0" borderId="3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0" fillId="0" borderId="21" xfId="0" applyFont="1" applyBorder="1" applyAlignment="1">
      <alignment horizontal="center" vertical="center" textRotation="180" wrapText="1"/>
    </xf>
    <xf numFmtId="0" fontId="0" fillId="0" borderId="21" xfId="0" applyBorder="1" applyAlignment="1">
      <alignment wrapText="1"/>
    </xf>
    <xf numFmtId="0" fontId="18" fillId="0" borderId="1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right"/>
    </xf>
    <xf numFmtId="0" fontId="26" fillId="0" borderId="3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/>
    </xf>
    <xf numFmtId="0" fontId="18" fillId="0" borderId="35" xfId="0" applyFont="1" applyBorder="1"/>
    <xf numFmtId="0" fontId="28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4" fillId="0" borderId="0" xfId="0" applyFont="1" applyBorder="1" applyAlignment="1">
      <alignment horizontal="center"/>
    </xf>
    <xf numFmtId="0" fontId="32" fillId="0" borderId="33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0" fontId="22" fillId="0" borderId="21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ownloads/OUTPUT%20TABLE%201%20-%202022-12-22T104145.4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N"/>
      <sheetName val="T1k1"/>
      <sheetName val="T1L"/>
      <sheetName val="t1j"/>
      <sheetName val="T1K"/>
      <sheetName val="T1I"/>
      <sheetName val="T1H"/>
      <sheetName val="T1G"/>
      <sheetName val="T1F-3"/>
      <sheetName val="T1F-2"/>
      <sheetName val="T1F"/>
      <sheetName val="TIF-1B"/>
      <sheetName val="T1F-1"/>
      <sheetName val="T1E (2)"/>
      <sheetName val="T1E"/>
      <sheetName val="T1d"/>
      <sheetName val="T1C"/>
      <sheetName val="t1b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AS ON 31ST MAR'22</v>
          </cell>
          <cell r="B1" t="str">
            <v>AS ON 30TH JUNE'21</v>
          </cell>
          <cell r="C1" t="str">
            <v>AS ON 30TH JUNE'22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6.140625" style="69" customWidth="1"/>
    <col min="2" max="2" width="35.5703125" style="2" customWidth="1"/>
    <col min="3" max="4" width="22" style="9" customWidth="1"/>
    <col min="5" max="5" width="25.140625" style="2" customWidth="1"/>
    <col min="6" max="6" width="24.42578125" style="2" customWidth="1"/>
    <col min="7" max="7" width="22" style="15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71" customFormat="1" ht="62.25" customHeight="1" x14ac:dyDescent="0.2">
      <c r="A1" s="203" t="s">
        <v>106</v>
      </c>
      <c r="B1" s="203"/>
      <c r="C1" s="199" t="s">
        <v>107</v>
      </c>
      <c r="D1" s="199"/>
      <c r="E1" s="199"/>
      <c r="F1" s="199"/>
      <c r="G1" s="199"/>
      <c r="H1" s="70"/>
    </row>
    <row r="2" spans="1:209" s="44" customFormat="1" ht="18" customHeight="1" x14ac:dyDescent="0.25">
      <c r="A2" s="60"/>
      <c r="C2" s="75" t="s">
        <v>69</v>
      </c>
      <c r="E2" s="202"/>
      <c r="F2" s="202"/>
      <c r="G2" s="77" t="s">
        <v>210</v>
      </c>
    </row>
    <row r="3" spans="1:209" s="8" customFormat="1" ht="72.75" customHeight="1" x14ac:dyDescent="0.2">
      <c r="A3" s="200" t="s">
        <v>207</v>
      </c>
      <c r="B3" s="201" t="s">
        <v>4</v>
      </c>
      <c r="C3" s="141" t="s">
        <v>191</v>
      </c>
      <c r="D3" s="73" t="s">
        <v>192</v>
      </c>
      <c r="E3" s="73" t="s">
        <v>201</v>
      </c>
      <c r="F3" s="73" t="s">
        <v>200</v>
      </c>
      <c r="G3" s="127" t="s">
        <v>108</v>
      </c>
      <c r="H3" s="194" t="s">
        <v>109</v>
      </c>
      <c r="I3" s="7"/>
      <c r="J3" s="7"/>
      <c r="K3" s="7"/>
      <c r="L3" s="7"/>
      <c r="M3" s="7" t="s">
        <v>206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</row>
    <row r="4" spans="1:209" s="8" customFormat="1" ht="21.75" customHeight="1" x14ac:dyDescent="0.2">
      <c r="A4" s="200"/>
      <c r="B4" s="201"/>
      <c r="C4" s="116" t="s">
        <v>110</v>
      </c>
      <c r="D4" s="109" t="s">
        <v>110</v>
      </c>
      <c r="E4" s="109" t="s">
        <v>110</v>
      </c>
      <c r="F4" s="109" t="s">
        <v>110</v>
      </c>
      <c r="G4" s="109" t="s">
        <v>111</v>
      </c>
      <c r="H4" s="194"/>
      <c r="I4" s="7"/>
      <c r="J4" s="7"/>
      <c r="K4" s="14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</row>
    <row r="5" spans="1:209" s="68" customFormat="1" ht="15.75" customHeight="1" x14ac:dyDescent="0.25">
      <c r="A5" s="171">
        <v>1</v>
      </c>
      <c r="B5" s="148" t="s">
        <v>20</v>
      </c>
      <c r="C5" s="119">
        <v>821.74</v>
      </c>
      <c r="D5" s="50">
        <v>278.92</v>
      </c>
      <c r="E5" s="50">
        <v>0</v>
      </c>
      <c r="F5" s="50">
        <v>278.92</v>
      </c>
      <c r="G5" s="51">
        <v>33.942609584540122</v>
      </c>
      <c r="H5" s="195"/>
      <c r="K5" s="147"/>
    </row>
    <row r="6" spans="1:209" s="68" customFormat="1" ht="15.75" customHeight="1" x14ac:dyDescent="0.25">
      <c r="A6" s="61">
        <v>2</v>
      </c>
      <c r="B6" s="48" t="s">
        <v>17</v>
      </c>
      <c r="C6" s="128">
        <v>10887.99</v>
      </c>
      <c r="D6" s="128">
        <v>5220.43</v>
      </c>
      <c r="E6" s="128">
        <v>0</v>
      </c>
      <c r="F6" s="128">
        <v>5220.43</v>
      </c>
      <c r="G6" s="130">
        <v>47.946682537364566</v>
      </c>
      <c r="H6" s="195"/>
    </row>
    <row r="7" spans="1:209" s="68" customFormat="1" ht="15.75" customHeight="1" x14ac:dyDescent="0.25">
      <c r="A7" s="61">
        <v>3</v>
      </c>
      <c r="B7" s="48" t="s">
        <v>24</v>
      </c>
      <c r="C7" s="50">
        <v>10597.05</v>
      </c>
      <c r="D7" s="50">
        <v>5272.05</v>
      </c>
      <c r="E7" s="50">
        <v>0</v>
      </c>
      <c r="F7" s="50">
        <v>5272.05</v>
      </c>
      <c r="G7" s="51">
        <v>49.750166319872044</v>
      </c>
      <c r="H7" s="195"/>
    </row>
    <row r="8" spans="1:209" s="68" customFormat="1" ht="15.75" customHeight="1" x14ac:dyDescent="0.25">
      <c r="A8" s="61">
        <v>4</v>
      </c>
      <c r="B8" s="48" t="s">
        <v>22</v>
      </c>
      <c r="C8" s="50">
        <v>73482.2</v>
      </c>
      <c r="D8" s="50">
        <v>46710.66</v>
      </c>
      <c r="E8" s="50">
        <v>5561.62</v>
      </c>
      <c r="F8" s="50">
        <v>52272.28</v>
      </c>
      <c r="G8" s="51">
        <v>71.135975787333521</v>
      </c>
      <c r="H8" s="195"/>
    </row>
    <row r="9" spans="1:209" s="68" customFormat="1" ht="15.75" customHeight="1" x14ac:dyDescent="0.25">
      <c r="A9" s="61">
        <v>5</v>
      </c>
      <c r="B9" s="48" t="s">
        <v>13</v>
      </c>
      <c r="C9" s="50">
        <v>17385.740000000002</v>
      </c>
      <c r="D9" s="50">
        <v>14083.59</v>
      </c>
      <c r="E9" s="50">
        <v>0</v>
      </c>
      <c r="F9" s="50">
        <v>14083.59</v>
      </c>
      <c r="G9" s="51">
        <v>81.006560549047663</v>
      </c>
      <c r="H9" s="195"/>
    </row>
    <row r="10" spans="1:209" s="68" customFormat="1" ht="15.75" customHeight="1" x14ac:dyDescent="0.25">
      <c r="A10" s="61">
        <v>6</v>
      </c>
      <c r="B10" s="48" t="s">
        <v>21</v>
      </c>
      <c r="C10" s="50">
        <v>14622.57</v>
      </c>
      <c r="D10" s="50">
        <v>12129.2</v>
      </c>
      <c r="E10" s="50">
        <v>0</v>
      </c>
      <c r="F10" s="50">
        <v>12129.2</v>
      </c>
      <c r="G10" s="51">
        <v>82.948483064194605</v>
      </c>
      <c r="H10" s="195"/>
    </row>
    <row r="11" spans="1:209" s="68" customFormat="1" ht="15.75" customHeight="1" x14ac:dyDescent="0.25">
      <c r="A11" s="61">
        <v>7</v>
      </c>
      <c r="B11" s="48" t="s">
        <v>23</v>
      </c>
      <c r="C11" s="50">
        <v>4170.54</v>
      </c>
      <c r="D11" s="50">
        <v>3830.05</v>
      </c>
      <c r="E11" s="50">
        <v>0</v>
      </c>
      <c r="F11" s="50">
        <v>3830.05</v>
      </c>
      <c r="G11" s="51">
        <v>91.835829412977702</v>
      </c>
      <c r="H11" s="195"/>
    </row>
    <row r="12" spans="1:209" s="68" customFormat="1" ht="15.75" customHeight="1" x14ac:dyDescent="0.25">
      <c r="A12" s="61">
        <v>8</v>
      </c>
      <c r="B12" s="48" t="s">
        <v>15</v>
      </c>
      <c r="C12" s="50">
        <v>1978.29</v>
      </c>
      <c r="D12" s="50">
        <v>2020.09</v>
      </c>
      <c r="E12" s="50">
        <v>0</v>
      </c>
      <c r="F12" s="50">
        <v>2020.09</v>
      </c>
      <c r="G12" s="51">
        <v>102.11293591940513</v>
      </c>
      <c r="H12" s="195"/>
    </row>
    <row r="13" spans="1:209" s="68" customFormat="1" ht="15.75" customHeight="1" x14ac:dyDescent="0.25">
      <c r="A13" s="61">
        <v>9</v>
      </c>
      <c r="B13" s="48" t="s">
        <v>14</v>
      </c>
      <c r="C13" s="50">
        <v>5783.46</v>
      </c>
      <c r="D13" s="50">
        <v>5936.67</v>
      </c>
      <c r="E13" s="50">
        <v>0</v>
      </c>
      <c r="F13" s="50">
        <v>5936.67</v>
      </c>
      <c r="G13" s="51">
        <v>102.64910624435892</v>
      </c>
      <c r="H13" s="195"/>
    </row>
    <row r="14" spans="1:209" s="68" customFormat="1" ht="15.75" customHeight="1" x14ac:dyDescent="0.25">
      <c r="A14" s="61">
        <v>10</v>
      </c>
      <c r="B14" s="48" t="s">
        <v>19</v>
      </c>
      <c r="C14" s="50">
        <v>1022.96</v>
      </c>
      <c r="D14" s="50">
        <v>1099.1500000000001</v>
      </c>
      <c r="E14" s="50">
        <v>0</v>
      </c>
      <c r="F14" s="50">
        <v>1099.1500000000001</v>
      </c>
      <c r="G14" s="51">
        <v>107.44799405646359</v>
      </c>
      <c r="H14" s="195"/>
    </row>
    <row r="15" spans="1:209" s="68" customFormat="1" ht="15.75" customHeight="1" x14ac:dyDescent="0.25">
      <c r="A15" s="61">
        <v>11</v>
      </c>
      <c r="B15" s="48" t="s">
        <v>16</v>
      </c>
      <c r="C15" s="50">
        <v>5252.23</v>
      </c>
      <c r="D15" s="50">
        <v>5915.07</v>
      </c>
      <c r="E15" s="50">
        <v>0</v>
      </c>
      <c r="F15" s="50">
        <v>5915.07</v>
      </c>
      <c r="G15" s="51">
        <v>112.62016324494549</v>
      </c>
      <c r="H15" s="195"/>
    </row>
    <row r="16" spans="1:209" s="68" customFormat="1" ht="15.75" customHeight="1" x14ac:dyDescent="0.25">
      <c r="A16" s="61">
        <v>12</v>
      </c>
      <c r="B16" s="48" t="s">
        <v>18</v>
      </c>
      <c r="C16" s="50">
        <v>4162.97</v>
      </c>
      <c r="D16" s="50">
        <v>4894.8</v>
      </c>
      <c r="E16" s="50">
        <v>20.010000000000002</v>
      </c>
      <c r="F16" s="50">
        <v>4914.8100000000004</v>
      </c>
      <c r="G16" s="51">
        <v>118.06018299435259</v>
      </c>
      <c r="H16" s="195"/>
    </row>
    <row r="17" spans="1:8" s="27" customFormat="1" ht="15.75" customHeight="1" x14ac:dyDescent="0.25">
      <c r="A17" s="197" t="s">
        <v>25</v>
      </c>
      <c r="B17" s="198"/>
      <c r="C17" s="52">
        <v>150167.74</v>
      </c>
      <c r="D17" s="52">
        <v>107390.68000000002</v>
      </c>
      <c r="E17" s="52">
        <v>5581.63</v>
      </c>
      <c r="F17" s="52">
        <v>112972.31000000001</v>
      </c>
      <c r="G17" s="51">
        <v>75.23074529855748</v>
      </c>
      <c r="H17" s="196"/>
    </row>
    <row r="18" spans="1:8" s="68" customFormat="1" ht="15.75" customHeight="1" x14ac:dyDescent="0.25">
      <c r="A18" s="61">
        <v>13</v>
      </c>
      <c r="B18" s="48" t="s">
        <v>38</v>
      </c>
      <c r="C18" s="50">
        <v>40.68</v>
      </c>
      <c r="D18" s="50">
        <v>8.1199999999999992</v>
      </c>
      <c r="E18" s="50">
        <v>0</v>
      </c>
      <c r="F18" s="50">
        <v>8.1199999999999992</v>
      </c>
      <c r="G18" s="51">
        <v>19.960668633235006</v>
      </c>
      <c r="H18" s="195"/>
    </row>
    <row r="19" spans="1:8" s="68" customFormat="1" ht="15.75" customHeight="1" x14ac:dyDescent="0.25">
      <c r="A19" s="61">
        <v>14</v>
      </c>
      <c r="B19" s="48" t="s">
        <v>42</v>
      </c>
      <c r="C19" s="50">
        <v>217.07</v>
      </c>
      <c r="D19" s="50">
        <v>43.34</v>
      </c>
      <c r="E19" s="50">
        <v>0</v>
      </c>
      <c r="F19" s="50">
        <v>43.34</v>
      </c>
      <c r="G19" s="51">
        <v>19.965909614410101</v>
      </c>
      <c r="H19" s="195"/>
    </row>
    <row r="20" spans="1:8" s="68" customFormat="1" ht="15.75" customHeight="1" x14ac:dyDescent="0.25">
      <c r="A20" s="61">
        <v>15</v>
      </c>
      <c r="B20" s="48" t="s">
        <v>36</v>
      </c>
      <c r="C20" s="50">
        <v>35.590000000000003</v>
      </c>
      <c r="D20" s="50">
        <v>19.5</v>
      </c>
      <c r="E20" s="50">
        <v>0</v>
      </c>
      <c r="F20" s="50">
        <v>19.5</v>
      </c>
      <c r="G20" s="51">
        <v>54.79067153694858</v>
      </c>
      <c r="H20" s="195"/>
    </row>
    <row r="21" spans="1:8" s="68" customFormat="1" ht="15.75" customHeight="1" x14ac:dyDescent="0.25">
      <c r="A21" s="61">
        <v>16</v>
      </c>
      <c r="B21" s="48" t="s">
        <v>26</v>
      </c>
      <c r="C21" s="50">
        <v>10382.66</v>
      </c>
      <c r="D21" s="50">
        <v>7402.13</v>
      </c>
      <c r="E21" s="50">
        <v>0</v>
      </c>
      <c r="F21" s="50">
        <v>7402.13</v>
      </c>
      <c r="G21" s="51">
        <v>71.293194614867488</v>
      </c>
      <c r="H21" s="195"/>
    </row>
    <row r="22" spans="1:8" s="68" customFormat="1" ht="15.75" customHeight="1" x14ac:dyDescent="0.25">
      <c r="A22" s="61">
        <v>17</v>
      </c>
      <c r="B22" s="48" t="s">
        <v>33</v>
      </c>
      <c r="C22" s="50">
        <v>6826.47</v>
      </c>
      <c r="D22" s="50">
        <v>5217.1400000000003</v>
      </c>
      <c r="E22" s="50">
        <v>0</v>
      </c>
      <c r="F22" s="50">
        <v>5217.1400000000003</v>
      </c>
      <c r="G22" s="51">
        <v>76.425150919875136</v>
      </c>
      <c r="H22" s="195"/>
    </row>
    <row r="23" spans="1:8" s="68" customFormat="1" ht="15.75" customHeight="1" x14ac:dyDescent="0.25">
      <c r="A23" s="61">
        <v>18</v>
      </c>
      <c r="B23" s="48" t="s">
        <v>27</v>
      </c>
      <c r="C23" s="50">
        <v>1944.81</v>
      </c>
      <c r="D23" s="50">
        <v>1542.76</v>
      </c>
      <c r="E23" s="50">
        <v>0</v>
      </c>
      <c r="F23" s="50">
        <v>1542.76</v>
      </c>
      <c r="G23" s="51">
        <v>79.327029375620242</v>
      </c>
      <c r="H23" s="195"/>
    </row>
    <row r="24" spans="1:8" s="68" customFormat="1" ht="15.75" customHeight="1" x14ac:dyDescent="0.25">
      <c r="A24" s="61">
        <v>19</v>
      </c>
      <c r="B24" s="48" t="s">
        <v>34</v>
      </c>
      <c r="C24" s="50">
        <v>2159.56</v>
      </c>
      <c r="D24" s="50">
        <v>1795.91</v>
      </c>
      <c r="E24" s="50">
        <v>0</v>
      </c>
      <c r="F24" s="50">
        <v>1795.91</v>
      </c>
      <c r="G24" s="51">
        <v>83.160921669228927</v>
      </c>
      <c r="H24" s="195"/>
    </row>
    <row r="25" spans="1:8" s="68" customFormat="1" ht="15.75" customHeight="1" x14ac:dyDescent="0.25">
      <c r="A25" s="61">
        <v>20</v>
      </c>
      <c r="B25" s="48" t="s">
        <v>35</v>
      </c>
      <c r="C25" s="50">
        <v>5286.1</v>
      </c>
      <c r="D25" s="50">
        <v>4941.96</v>
      </c>
      <c r="E25" s="50">
        <v>0</v>
      </c>
      <c r="F25" s="50">
        <v>4941.96</v>
      </c>
      <c r="G25" s="51">
        <v>93.489718317852478</v>
      </c>
      <c r="H25" s="195"/>
    </row>
    <row r="26" spans="1:8" s="68" customFormat="1" ht="15.75" customHeight="1" x14ac:dyDescent="0.25">
      <c r="A26" s="61">
        <v>21</v>
      </c>
      <c r="B26" s="48" t="s">
        <v>32</v>
      </c>
      <c r="C26" s="50">
        <v>10435.280000000001</v>
      </c>
      <c r="D26" s="50">
        <v>9778.7999999999993</v>
      </c>
      <c r="E26" s="50">
        <v>0</v>
      </c>
      <c r="F26" s="50">
        <v>9778.7999999999993</v>
      </c>
      <c r="G26" s="51">
        <v>93.709033202750661</v>
      </c>
      <c r="H26" s="195"/>
    </row>
    <row r="27" spans="1:8" s="68" customFormat="1" ht="15.75" customHeight="1" x14ac:dyDescent="0.25">
      <c r="A27" s="61">
        <v>22</v>
      </c>
      <c r="B27" s="48" t="s">
        <v>31</v>
      </c>
      <c r="C27" s="50">
        <v>13129.53</v>
      </c>
      <c r="D27" s="50">
        <v>15310.02</v>
      </c>
      <c r="E27" s="50">
        <v>0</v>
      </c>
      <c r="F27" s="50">
        <v>15310.02</v>
      </c>
      <c r="G27" s="51">
        <v>116.60752517416846</v>
      </c>
      <c r="H27" s="195"/>
    </row>
    <row r="28" spans="1:8" s="68" customFormat="1" ht="15.75" customHeight="1" x14ac:dyDescent="0.25">
      <c r="A28" s="61">
        <v>23</v>
      </c>
      <c r="B28" s="48" t="s">
        <v>40</v>
      </c>
      <c r="C28" s="50">
        <v>31.91</v>
      </c>
      <c r="D28" s="50">
        <v>38.65</v>
      </c>
      <c r="E28" s="50">
        <v>0</v>
      </c>
      <c r="F28" s="50">
        <v>38.65</v>
      </c>
      <c r="G28" s="51">
        <v>121.12190535882168</v>
      </c>
      <c r="H28" s="195"/>
    </row>
    <row r="29" spans="1:8" s="68" customFormat="1" ht="15.75" customHeight="1" x14ac:dyDescent="0.25">
      <c r="A29" s="61">
        <v>24</v>
      </c>
      <c r="B29" s="48" t="s">
        <v>44</v>
      </c>
      <c r="C29" s="50">
        <v>1292.3</v>
      </c>
      <c r="D29" s="50">
        <v>1723.72</v>
      </c>
      <c r="E29" s="50">
        <v>0</v>
      </c>
      <c r="F29" s="50">
        <v>1723.72</v>
      </c>
      <c r="G29" s="51">
        <v>133.38388918981661</v>
      </c>
      <c r="H29" s="195"/>
    </row>
    <row r="30" spans="1:8" s="68" customFormat="1" ht="15.75" customHeight="1" x14ac:dyDescent="0.25">
      <c r="A30" s="61">
        <v>25</v>
      </c>
      <c r="B30" s="48" t="s">
        <v>37</v>
      </c>
      <c r="C30" s="50">
        <v>395.81</v>
      </c>
      <c r="D30" s="50">
        <v>531.58000000000004</v>
      </c>
      <c r="E30" s="50">
        <v>0</v>
      </c>
      <c r="F30" s="50">
        <v>531.58000000000004</v>
      </c>
      <c r="G30" s="51">
        <v>134.30181147520275</v>
      </c>
      <c r="H30" s="195"/>
    </row>
    <row r="31" spans="1:8" s="68" customFormat="1" ht="15.75" customHeight="1" x14ac:dyDescent="0.25">
      <c r="A31" s="61">
        <v>26</v>
      </c>
      <c r="B31" s="48" t="s">
        <v>29</v>
      </c>
      <c r="C31" s="50">
        <v>251.59</v>
      </c>
      <c r="D31" s="50">
        <v>362.11</v>
      </c>
      <c r="E31" s="50">
        <v>0</v>
      </c>
      <c r="F31" s="50">
        <v>362.11</v>
      </c>
      <c r="G31" s="51">
        <v>143.92861401486545</v>
      </c>
      <c r="H31" s="195"/>
    </row>
    <row r="32" spans="1:8" s="68" customFormat="1" ht="15.75" customHeight="1" x14ac:dyDescent="0.25">
      <c r="A32" s="61">
        <v>27</v>
      </c>
      <c r="B32" s="48" t="s">
        <v>43</v>
      </c>
      <c r="C32" s="50">
        <v>9.16</v>
      </c>
      <c r="D32" s="50">
        <v>14.47</v>
      </c>
      <c r="E32" s="50">
        <v>0</v>
      </c>
      <c r="F32" s="50">
        <v>14.47</v>
      </c>
      <c r="G32" s="51">
        <v>157.96943231441048</v>
      </c>
      <c r="H32" s="195"/>
    </row>
    <row r="33" spans="1:8" s="68" customFormat="1" ht="15.75" customHeight="1" x14ac:dyDescent="0.25">
      <c r="A33" s="61">
        <v>28</v>
      </c>
      <c r="B33" s="48" t="s">
        <v>30</v>
      </c>
      <c r="C33" s="50">
        <v>257.19</v>
      </c>
      <c r="D33" s="50">
        <v>416.41</v>
      </c>
      <c r="E33" s="50">
        <v>0</v>
      </c>
      <c r="F33" s="50">
        <v>416.41</v>
      </c>
      <c r="G33" s="51">
        <v>161.90753917337378</v>
      </c>
      <c r="H33" s="195"/>
    </row>
    <row r="34" spans="1:8" s="68" customFormat="1" ht="15.75" customHeight="1" x14ac:dyDescent="0.25">
      <c r="A34" s="61">
        <v>29</v>
      </c>
      <c r="B34" s="48" t="s">
        <v>39</v>
      </c>
      <c r="C34" s="50">
        <v>2188.36</v>
      </c>
      <c r="D34" s="50">
        <v>3770.37</v>
      </c>
      <c r="E34" s="50">
        <v>0</v>
      </c>
      <c r="F34" s="50">
        <v>3770.37</v>
      </c>
      <c r="G34" s="51">
        <v>172.29203604525762</v>
      </c>
      <c r="H34" s="195"/>
    </row>
    <row r="35" spans="1:8" s="68" customFormat="1" ht="15.75" customHeight="1" x14ac:dyDescent="0.25">
      <c r="A35" s="61">
        <v>30</v>
      </c>
      <c r="B35" s="48" t="s">
        <v>28</v>
      </c>
      <c r="C35" s="50">
        <v>42.4</v>
      </c>
      <c r="D35" s="50">
        <v>125.38</v>
      </c>
      <c r="E35" s="50">
        <v>0</v>
      </c>
      <c r="F35" s="50">
        <v>125.38</v>
      </c>
      <c r="G35" s="51">
        <v>295.70754716981133</v>
      </c>
      <c r="H35" s="195"/>
    </row>
    <row r="36" spans="1:8" s="68" customFormat="1" ht="15.75" customHeight="1" x14ac:dyDescent="0.25">
      <c r="A36" s="61">
        <v>31</v>
      </c>
      <c r="B36" s="48" t="s">
        <v>41</v>
      </c>
      <c r="C36" s="50">
        <v>14.17</v>
      </c>
      <c r="D36" s="50">
        <v>337.11</v>
      </c>
      <c r="E36" s="50">
        <v>0</v>
      </c>
      <c r="F36" s="50">
        <v>337.11</v>
      </c>
      <c r="G36" s="51">
        <v>2379.040225829217</v>
      </c>
      <c r="H36" s="195"/>
    </row>
    <row r="37" spans="1:8" s="27" customFormat="1" ht="15.75" customHeight="1" x14ac:dyDescent="0.25">
      <c r="A37" s="197" t="s">
        <v>45</v>
      </c>
      <c r="B37" s="198"/>
      <c r="C37" s="52">
        <v>54940.639999999999</v>
      </c>
      <c r="D37" s="52">
        <v>53379.48000000001</v>
      </c>
      <c r="E37" s="52">
        <v>0</v>
      </c>
      <c r="F37" s="52">
        <v>53379.48000000001</v>
      </c>
      <c r="G37" s="51">
        <v>97.158460476616241</v>
      </c>
      <c r="H37" s="196"/>
    </row>
    <row r="38" spans="1:8" s="68" customFormat="1" ht="15.75" customHeight="1" x14ac:dyDescent="0.25">
      <c r="A38" s="61">
        <v>32</v>
      </c>
      <c r="B38" s="48" t="s">
        <v>46</v>
      </c>
      <c r="C38" s="50">
        <v>15680.98</v>
      </c>
      <c r="D38" s="50">
        <v>7516.73</v>
      </c>
      <c r="E38" s="50">
        <v>0</v>
      </c>
      <c r="F38" s="50">
        <v>7516.73</v>
      </c>
      <c r="G38" s="51">
        <v>47.935333123312446</v>
      </c>
      <c r="H38" s="195"/>
    </row>
    <row r="39" spans="1:8" s="27" customFormat="1" ht="15.75" customHeight="1" x14ac:dyDescent="0.25">
      <c r="A39" s="197" t="s">
        <v>47</v>
      </c>
      <c r="B39" s="198"/>
      <c r="C39" s="52">
        <v>15680.98</v>
      </c>
      <c r="D39" s="52">
        <v>7516.73</v>
      </c>
      <c r="E39" s="52">
        <v>0</v>
      </c>
      <c r="F39" s="52">
        <v>7516.73</v>
      </c>
      <c r="G39" s="51">
        <v>47.935333123312446</v>
      </c>
      <c r="H39" s="196"/>
    </row>
    <row r="40" spans="1:8" s="68" customFormat="1" ht="15.75" customHeight="1" x14ac:dyDescent="0.25">
      <c r="A40" s="61">
        <v>33</v>
      </c>
      <c r="B40" s="48" t="s">
        <v>48</v>
      </c>
      <c r="C40" s="50">
        <v>14314.98</v>
      </c>
      <c r="D40" s="50">
        <v>6676.1</v>
      </c>
      <c r="E40" s="50">
        <v>0</v>
      </c>
      <c r="F40" s="50">
        <v>6676.1</v>
      </c>
      <c r="G40" s="51">
        <v>46.637159115835303</v>
      </c>
      <c r="H40" s="195"/>
    </row>
    <row r="41" spans="1:8" s="27" customFormat="1" ht="15.75" customHeight="1" x14ac:dyDescent="0.25">
      <c r="A41" s="197" t="s">
        <v>49</v>
      </c>
      <c r="B41" s="198"/>
      <c r="C41" s="52">
        <v>14314.98</v>
      </c>
      <c r="D41" s="52">
        <v>6676.1</v>
      </c>
      <c r="E41" s="52">
        <v>0</v>
      </c>
      <c r="F41" s="52">
        <v>6676.1</v>
      </c>
      <c r="G41" s="51">
        <v>46.637159115835303</v>
      </c>
      <c r="H41" s="196"/>
    </row>
    <row r="42" spans="1:8" s="68" customFormat="1" ht="15.75" customHeight="1" x14ac:dyDescent="0.25">
      <c r="A42" s="61">
        <v>34</v>
      </c>
      <c r="B42" s="48" t="s">
        <v>51</v>
      </c>
      <c r="C42" s="50">
        <v>512.66999999999996</v>
      </c>
      <c r="D42" s="50">
        <v>280.60000000000002</v>
      </c>
      <c r="E42" s="50">
        <v>0</v>
      </c>
      <c r="F42" s="50">
        <v>280.60000000000002</v>
      </c>
      <c r="G42" s="51">
        <v>54.733064154329305</v>
      </c>
      <c r="H42" s="195"/>
    </row>
    <row r="43" spans="1:8" s="68" customFormat="1" ht="15.75" customHeight="1" x14ac:dyDescent="0.25">
      <c r="A43" s="61">
        <v>35</v>
      </c>
      <c r="B43" s="48" t="s">
        <v>56</v>
      </c>
      <c r="C43" s="50">
        <v>116.19</v>
      </c>
      <c r="D43" s="50">
        <v>110.5</v>
      </c>
      <c r="E43" s="50">
        <v>0</v>
      </c>
      <c r="F43" s="50">
        <v>110.5</v>
      </c>
      <c r="G43" s="51">
        <v>95.102848782167143</v>
      </c>
      <c r="H43" s="195"/>
    </row>
    <row r="44" spans="1:8" s="68" customFormat="1" ht="15.75" customHeight="1" x14ac:dyDescent="0.25">
      <c r="A44" s="61">
        <v>36</v>
      </c>
      <c r="B44" s="48" t="s">
        <v>54</v>
      </c>
      <c r="C44" s="50">
        <v>393.2</v>
      </c>
      <c r="D44" s="50">
        <v>383.63</v>
      </c>
      <c r="E44" s="50">
        <v>0</v>
      </c>
      <c r="F44" s="50">
        <v>383.63</v>
      </c>
      <c r="G44" s="51">
        <v>97.566124109867758</v>
      </c>
      <c r="H44" s="195"/>
    </row>
    <row r="45" spans="1:8" s="68" customFormat="1" ht="15.75" customHeight="1" x14ac:dyDescent="0.25">
      <c r="A45" s="61">
        <v>37</v>
      </c>
      <c r="B45" s="48" t="s">
        <v>57</v>
      </c>
      <c r="C45" s="50">
        <v>106.04</v>
      </c>
      <c r="D45" s="50">
        <v>166.65</v>
      </c>
      <c r="E45" s="50">
        <v>0</v>
      </c>
      <c r="F45" s="50">
        <v>166.65</v>
      </c>
      <c r="G45" s="51">
        <v>157.15767634854771</v>
      </c>
      <c r="H45" s="195"/>
    </row>
    <row r="46" spans="1:8" s="68" customFormat="1" ht="15.75" customHeight="1" x14ac:dyDescent="0.25">
      <c r="A46" s="61">
        <v>38</v>
      </c>
      <c r="B46" s="48" t="s">
        <v>50</v>
      </c>
      <c r="C46" s="50">
        <v>437.35</v>
      </c>
      <c r="D46" s="50">
        <v>1663.43</v>
      </c>
      <c r="E46" s="50">
        <v>0</v>
      </c>
      <c r="F46" s="50">
        <v>1663.43</v>
      </c>
      <c r="G46" s="51">
        <v>380.34297473419457</v>
      </c>
      <c r="H46" s="195"/>
    </row>
    <row r="47" spans="1:8" s="68" customFormat="1" ht="15.75" customHeight="1" x14ac:dyDescent="0.25">
      <c r="A47" s="61">
        <v>39</v>
      </c>
      <c r="B47" s="48" t="s">
        <v>52</v>
      </c>
      <c r="C47" s="50">
        <v>113.47</v>
      </c>
      <c r="D47" s="50">
        <v>484.03</v>
      </c>
      <c r="E47" s="50">
        <v>0</v>
      </c>
      <c r="F47" s="50">
        <v>484.03</v>
      </c>
      <c r="G47" s="51">
        <v>426.57089979730324</v>
      </c>
      <c r="H47" s="195"/>
    </row>
    <row r="48" spans="1:8" s="68" customFormat="1" ht="15.75" customHeight="1" x14ac:dyDescent="0.25">
      <c r="A48" s="61">
        <v>40</v>
      </c>
      <c r="B48" s="48" t="s">
        <v>53</v>
      </c>
      <c r="C48" s="50">
        <v>3.87</v>
      </c>
      <c r="D48" s="50">
        <v>41.13</v>
      </c>
      <c r="E48" s="50">
        <v>0</v>
      </c>
      <c r="F48" s="50">
        <v>41.13</v>
      </c>
      <c r="G48" s="51">
        <v>1062.7906976744187</v>
      </c>
      <c r="H48" s="195"/>
    </row>
    <row r="49" spans="1:8" s="68" customFormat="1" ht="15.75" customHeight="1" x14ac:dyDescent="0.25">
      <c r="A49" s="61">
        <v>41</v>
      </c>
      <c r="B49" s="48" t="s">
        <v>55</v>
      </c>
      <c r="C49" s="50">
        <v>6.93</v>
      </c>
      <c r="D49" s="50">
        <v>114.69</v>
      </c>
      <c r="E49" s="50">
        <v>0</v>
      </c>
      <c r="F49" s="50">
        <v>114.69</v>
      </c>
      <c r="G49" s="51">
        <v>1654.9783549783551</v>
      </c>
      <c r="H49" s="195"/>
    </row>
    <row r="50" spans="1:8" s="27" customFormat="1" ht="15.75" customHeight="1" x14ac:dyDescent="0.25">
      <c r="A50" s="197" t="s">
        <v>58</v>
      </c>
      <c r="B50" s="198"/>
      <c r="C50" s="52">
        <v>1689.72</v>
      </c>
      <c r="D50" s="52">
        <v>3244.6600000000008</v>
      </c>
      <c r="E50" s="52">
        <v>0</v>
      </c>
      <c r="F50" s="52">
        <v>3244.6600000000008</v>
      </c>
      <c r="G50" s="51">
        <v>192.02353052576763</v>
      </c>
      <c r="H50" s="196"/>
    </row>
    <row r="51" spans="1:8" s="68" customFormat="1" ht="15.75" customHeight="1" x14ac:dyDescent="0.25">
      <c r="A51" s="61">
        <v>42</v>
      </c>
      <c r="B51" s="48" t="s">
        <v>59</v>
      </c>
      <c r="C51" s="50">
        <v>0</v>
      </c>
      <c r="D51" s="50">
        <v>0</v>
      </c>
      <c r="E51" s="50">
        <v>0</v>
      </c>
      <c r="F51" s="50">
        <v>0</v>
      </c>
      <c r="G51" s="51">
        <v>0</v>
      </c>
      <c r="H51" s="195"/>
    </row>
    <row r="52" spans="1:8" s="68" customFormat="1" ht="15.75" customHeight="1" x14ac:dyDescent="0.25">
      <c r="A52" s="61">
        <v>43</v>
      </c>
      <c r="B52" s="48" t="s">
        <v>60</v>
      </c>
      <c r="C52" s="50">
        <v>0</v>
      </c>
      <c r="D52" s="50">
        <v>0</v>
      </c>
      <c r="E52" s="50">
        <v>0</v>
      </c>
      <c r="F52" s="50">
        <v>0</v>
      </c>
      <c r="G52" s="51">
        <v>0</v>
      </c>
      <c r="H52" s="195"/>
    </row>
    <row r="53" spans="1:8" s="68" customFormat="1" ht="15.75" customHeight="1" x14ac:dyDescent="0.25">
      <c r="A53" s="61">
        <v>44</v>
      </c>
      <c r="B53" s="48" t="s">
        <v>61</v>
      </c>
      <c r="C53" s="50">
        <v>0</v>
      </c>
      <c r="D53" s="50">
        <v>0</v>
      </c>
      <c r="E53" s="50">
        <v>0</v>
      </c>
      <c r="F53" s="50">
        <v>0</v>
      </c>
      <c r="G53" s="51">
        <v>0</v>
      </c>
    </row>
    <row r="54" spans="1:8" s="68" customFormat="1" ht="15.75" customHeight="1" x14ac:dyDescent="0.25">
      <c r="A54" s="61">
        <v>45</v>
      </c>
      <c r="B54" s="48" t="s">
        <v>62</v>
      </c>
      <c r="C54" s="50">
        <v>0</v>
      </c>
      <c r="D54" s="50">
        <v>0</v>
      </c>
      <c r="E54" s="50">
        <v>0</v>
      </c>
      <c r="F54" s="50">
        <v>0</v>
      </c>
      <c r="G54" s="51">
        <v>0</v>
      </c>
    </row>
    <row r="55" spans="1:8" s="68" customFormat="1" ht="15.75" customHeight="1" x14ac:dyDescent="0.25">
      <c r="A55" s="61">
        <v>46</v>
      </c>
      <c r="B55" s="48" t="s">
        <v>63</v>
      </c>
      <c r="C55" s="50">
        <v>0</v>
      </c>
      <c r="D55" s="50">
        <v>0</v>
      </c>
      <c r="E55" s="50">
        <v>0</v>
      </c>
      <c r="F55" s="50">
        <v>0</v>
      </c>
      <c r="G55" s="51">
        <v>0</v>
      </c>
    </row>
    <row r="56" spans="1:8" s="68" customFormat="1" ht="15.75" customHeight="1" x14ac:dyDescent="0.25">
      <c r="A56" s="61">
        <v>47</v>
      </c>
      <c r="B56" s="48" t="s">
        <v>64</v>
      </c>
      <c r="C56" s="50">
        <v>0</v>
      </c>
      <c r="D56" s="50">
        <v>0</v>
      </c>
      <c r="E56" s="50">
        <v>0</v>
      </c>
      <c r="F56" s="50">
        <v>0</v>
      </c>
      <c r="G56" s="51">
        <v>0</v>
      </c>
    </row>
    <row r="57" spans="1:8" s="27" customFormat="1" ht="15.75" customHeight="1" x14ac:dyDescent="0.25">
      <c r="A57" s="197" t="s">
        <v>65</v>
      </c>
      <c r="B57" s="198"/>
      <c r="C57" s="52">
        <v>0</v>
      </c>
      <c r="D57" s="52">
        <v>0</v>
      </c>
      <c r="E57" s="52">
        <v>0</v>
      </c>
      <c r="F57" s="52">
        <v>0</v>
      </c>
      <c r="G57" s="51">
        <v>0</v>
      </c>
    </row>
    <row r="58" spans="1:8" s="27" customFormat="1" ht="15.75" customHeight="1" x14ac:dyDescent="0.25">
      <c r="A58" s="197" t="s">
        <v>66</v>
      </c>
      <c r="B58" s="198"/>
      <c r="C58" s="52">
        <v>236794.06000000003</v>
      </c>
      <c r="D58" s="52">
        <v>178207.65000000005</v>
      </c>
      <c r="E58" s="52">
        <v>5581.63</v>
      </c>
      <c r="F58" s="52">
        <v>183789.28000000006</v>
      </c>
      <c r="G58" s="51">
        <v>77.615663163172272</v>
      </c>
    </row>
    <row r="59" spans="1:8" s="5" customFormat="1" x14ac:dyDescent="0.2">
      <c r="A59" s="69"/>
      <c r="C59" s="9"/>
      <c r="D59" s="9"/>
      <c r="G59" s="15"/>
      <c r="H59" s="6"/>
    </row>
    <row r="60" spans="1:8" s="5" customFormat="1" x14ac:dyDescent="0.2">
      <c r="A60" s="69"/>
      <c r="C60" s="9"/>
      <c r="D60" s="9"/>
      <c r="G60" s="15"/>
      <c r="H60" s="6"/>
    </row>
    <row r="61" spans="1:8" s="5" customFormat="1" x14ac:dyDescent="0.2">
      <c r="A61" s="69"/>
      <c r="C61" s="9"/>
      <c r="D61" s="9"/>
      <c r="G61" s="15"/>
      <c r="H61" s="6"/>
    </row>
  </sheetData>
  <sheetProtection selectLockedCells="1" selectUnlockedCells="1"/>
  <sortState ref="B42:G49">
    <sortCondition ref="G42:G49"/>
  </sortState>
  <mergeCells count="13">
    <mergeCell ref="A57:B57"/>
    <mergeCell ref="A58:B58"/>
    <mergeCell ref="C1:G1"/>
    <mergeCell ref="A3:A4"/>
    <mergeCell ref="B3:B4"/>
    <mergeCell ref="E2:F2"/>
    <mergeCell ref="A1:B1"/>
    <mergeCell ref="H3:H52"/>
    <mergeCell ref="A17:B17"/>
    <mergeCell ref="A37:B37"/>
    <mergeCell ref="A39:B39"/>
    <mergeCell ref="A41:B41"/>
    <mergeCell ref="A50:B50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firstPageNumber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view="pageBreakPreview" zoomScale="85" zoomScaleNormal="100" zoomScaleSheetLayoutView="85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7.7109375" style="9" customWidth="1"/>
    <col min="3" max="5" width="15.7109375" style="9" customWidth="1"/>
    <col min="6" max="6" width="14" style="22" customWidth="1"/>
    <col min="7" max="7" width="14" style="9" customWidth="1"/>
    <col min="8" max="9" width="15.42578125" style="9" customWidth="1"/>
    <col min="10" max="10" width="15.42578125" style="44" customWidth="1"/>
    <col min="11" max="11" width="19.5703125" style="9" customWidth="1"/>
    <col min="12" max="217" width="9.140625" style="9" customWidth="1"/>
    <col min="218" max="16384" width="9.140625" style="9"/>
  </cols>
  <sheetData>
    <row r="1" spans="1:13" s="71" customFormat="1" ht="36.75" customHeight="1" x14ac:dyDescent="0.2">
      <c r="A1" s="203" t="s">
        <v>77</v>
      </c>
      <c r="B1" s="203"/>
      <c r="C1" s="71" t="s">
        <v>174</v>
      </c>
    </row>
    <row r="2" spans="1:13" s="16" customFormat="1" ht="18" x14ac:dyDescent="0.25">
      <c r="A2" s="60"/>
      <c r="C2" s="27" t="s">
        <v>69</v>
      </c>
      <c r="D2" s="204"/>
      <c r="E2" s="204"/>
      <c r="F2" s="204"/>
      <c r="J2" s="44"/>
      <c r="K2" s="16" t="s">
        <v>2</v>
      </c>
    </row>
    <row r="3" spans="1:13" s="18" customFormat="1" ht="41.25" customHeight="1" x14ac:dyDescent="0.2">
      <c r="A3" s="205" t="s">
        <v>207</v>
      </c>
      <c r="B3" s="205" t="s">
        <v>4</v>
      </c>
      <c r="C3" s="206" t="s">
        <v>78</v>
      </c>
      <c r="D3" s="207"/>
      <c r="E3" s="207"/>
      <c r="F3" s="207"/>
      <c r="G3" s="207"/>
      <c r="H3" s="208" t="s">
        <v>185</v>
      </c>
      <c r="I3" s="209"/>
      <c r="J3" s="209"/>
      <c r="K3" s="210"/>
      <c r="M3" s="18" t="s">
        <v>206</v>
      </c>
    </row>
    <row r="4" spans="1:13" s="18" customFormat="1" ht="36.75" customHeight="1" x14ac:dyDescent="0.2">
      <c r="A4" s="205"/>
      <c r="B4" s="205"/>
      <c r="C4" s="116" t="s">
        <v>8</v>
      </c>
      <c r="D4" s="112" t="s">
        <v>9</v>
      </c>
      <c r="E4" s="112" t="s">
        <v>10</v>
      </c>
      <c r="F4" s="211" t="s">
        <v>170</v>
      </c>
      <c r="G4" s="211"/>
      <c r="H4" s="116" t="str">
        <f>C4</f>
        <v>As on  31ST MAR 23</v>
      </c>
      <c r="I4" s="38" t="str">
        <f>D4</f>
        <v>As on 30TH JUNE 22</v>
      </c>
      <c r="J4" s="113" t="str">
        <f>E4</f>
        <v>As on 30TH JUNE 23</v>
      </c>
      <c r="K4" s="146" t="str">
        <f>F4</f>
        <v>GROWTH DURING THE YEAR 2023-24</v>
      </c>
    </row>
    <row r="5" spans="1:13" s="18" customFormat="1" ht="18.75" customHeight="1" x14ac:dyDescent="0.2">
      <c r="A5" s="163"/>
      <c r="B5" s="146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66" t="s">
        <v>11</v>
      </c>
      <c r="G5" s="66" t="s">
        <v>12</v>
      </c>
      <c r="H5" s="116" t="str">
        <f>RIGHT(H4,7)</f>
        <v xml:space="preserve"> MAR 23</v>
      </c>
      <c r="I5" s="31" t="str">
        <f t="shared" ref="I5:J5" si="1">RIGHT(I4,7)</f>
        <v>JUNE 22</v>
      </c>
      <c r="J5" s="113" t="str">
        <f t="shared" si="1"/>
        <v>JUNE 23</v>
      </c>
      <c r="K5" s="158" t="s">
        <v>11</v>
      </c>
    </row>
    <row r="6" spans="1:13" s="68" customFormat="1" ht="15.75" customHeight="1" x14ac:dyDescent="0.25">
      <c r="A6" s="61">
        <v>1</v>
      </c>
      <c r="B6" s="48" t="s">
        <v>23</v>
      </c>
      <c r="C6" s="128">
        <v>3.22</v>
      </c>
      <c r="D6" s="132">
        <v>3.44</v>
      </c>
      <c r="E6" s="128">
        <v>3.24</v>
      </c>
      <c r="F6" s="128">
        <v>2.0000000000000018E-2</v>
      </c>
      <c r="G6" s="128">
        <v>0.62111801242236075</v>
      </c>
      <c r="H6" s="50">
        <v>9.1462462044498469E-2</v>
      </c>
      <c r="I6" s="50">
        <v>0.12113955699545728</v>
      </c>
      <c r="J6" s="52">
        <v>8.8190382348858301E-2</v>
      </c>
      <c r="K6" s="128">
        <v>-3.2720796956401677E-3</v>
      </c>
    </row>
    <row r="7" spans="1:13" s="68" customFormat="1" ht="15.75" customHeight="1" x14ac:dyDescent="0.25">
      <c r="A7" s="61">
        <v>2</v>
      </c>
      <c r="B7" s="48" t="s">
        <v>20</v>
      </c>
      <c r="C7" s="50">
        <v>6.03</v>
      </c>
      <c r="D7" s="84">
        <v>4.45</v>
      </c>
      <c r="E7" s="50">
        <v>5.73</v>
      </c>
      <c r="F7" s="50">
        <v>-0.29999999999999982</v>
      </c>
      <c r="G7" s="50">
        <v>-4.9751243781094496</v>
      </c>
      <c r="H7" s="50">
        <v>1.9982767762460236</v>
      </c>
      <c r="I7" s="50">
        <v>1.591047230862741</v>
      </c>
      <c r="J7" s="52">
        <v>1.5608825932988286</v>
      </c>
      <c r="K7" s="50">
        <v>-0.43739418294719501</v>
      </c>
    </row>
    <row r="8" spans="1:13" s="68" customFormat="1" ht="15.75" customHeight="1" x14ac:dyDescent="0.25">
      <c r="A8" s="61">
        <v>3</v>
      </c>
      <c r="B8" s="48" t="s">
        <v>22</v>
      </c>
      <c r="C8" s="50">
        <v>676.88</v>
      </c>
      <c r="D8" s="84">
        <v>604.48</v>
      </c>
      <c r="E8" s="50">
        <v>699.59</v>
      </c>
      <c r="F8" s="50">
        <v>22.710000000000036</v>
      </c>
      <c r="G8" s="50">
        <v>3.3550998699917325</v>
      </c>
      <c r="H8" s="50">
        <v>1.7369739782370157</v>
      </c>
      <c r="I8" s="50">
        <v>1.7359395017272381</v>
      </c>
      <c r="J8" s="52">
        <v>1.7139416051062273</v>
      </c>
      <c r="K8" s="50">
        <v>-2.3032373130788431E-2</v>
      </c>
    </row>
    <row r="9" spans="1:13" s="68" customFormat="1" ht="15.75" customHeight="1" x14ac:dyDescent="0.25">
      <c r="A9" s="61">
        <v>4</v>
      </c>
      <c r="B9" s="48" t="s">
        <v>18</v>
      </c>
      <c r="C9" s="50">
        <v>0.21</v>
      </c>
      <c r="D9" s="84">
        <v>91.45</v>
      </c>
      <c r="E9" s="50">
        <v>71.989999999999995</v>
      </c>
      <c r="F9" s="50">
        <v>71.78</v>
      </c>
      <c r="G9" s="50">
        <v>34180.952380952382</v>
      </c>
      <c r="H9" s="50">
        <v>5.1354913809336326E-3</v>
      </c>
      <c r="I9" s="50">
        <v>2.7657476742920051</v>
      </c>
      <c r="J9" s="52">
        <v>1.7167289862261057</v>
      </c>
      <c r="K9" s="50">
        <v>1.7115934948451721</v>
      </c>
    </row>
    <row r="10" spans="1:13" s="68" customFormat="1" ht="15.75" customHeight="1" x14ac:dyDescent="0.25">
      <c r="A10" s="61">
        <v>5</v>
      </c>
      <c r="B10" s="48" t="s">
        <v>14</v>
      </c>
      <c r="C10" s="50">
        <v>126.87</v>
      </c>
      <c r="D10" s="84">
        <v>111.19</v>
      </c>
      <c r="E10" s="50">
        <v>126.54</v>
      </c>
      <c r="F10" s="50">
        <v>-0.32999999999999829</v>
      </c>
      <c r="G10" s="50">
        <v>-0.26010877275951627</v>
      </c>
      <c r="H10" s="50">
        <v>2.2591777426385744</v>
      </c>
      <c r="I10" s="50">
        <v>3.0686732590198682</v>
      </c>
      <c r="J10" s="52">
        <v>2.2412486096252895</v>
      </c>
      <c r="K10" s="50">
        <v>-1.7929133013284915E-2</v>
      </c>
    </row>
    <row r="11" spans="1:13" s="68" customFormat="1" ht="15.75" customHeight="1" x14ac:dyDescent="0.25">
      <c r="A11" s="61">
        <v>6</v>
      </c>
      <c r="B11" s="48" t="s">
        <v>21</v>
      </c>
      <c r="C11" s="50">
        <v>491.9</v>
      </c>
      <c r="D11" s="84">
        <v>468.56</v>
      </c>
      <c r="E11" s="50">
        <v>495.23</v>
      </c>
      <c r="F11" s="50">
        <v>3.3300000000000409</v>
      </c>
      <c r="G11" s="50">
        <v>0.67696686318358223</v>
      </c>
      <c r="H11" s="50">
        <v>4.2863105575340681</v>
      </c>
      <c r="I11" s="50">
        <v>4.2679744336890888</v>
      </c>
      <c r="J11" s="52">
        <v>4.1429880076463279</v>
      </c>
      <c r="K11" s="50">
        <v>-0.14332254988774018</v>
      </c>
    </row>
    <row r="12" spans="1:13" s="68" customFormat="1" ht="15.75" customHeight="1" x14ac:dyDescent="0.25">
      <c r="A12" s="61">
        <v>7</v>
      </c>
      <c r="B12" s="48" t="s">
        <v>16</v>
      </c>
      <c r="C12" s="50">
        <v>226.81</v>
      </c>
      <c r="D12" s="84">
        <v>160.12</v>
      </c>
      <c r="E12" s="50">
        <v>235.08</v>
      </c>
      <c r="F12" s="50">
        <v>8.2700000000000102</v>
      </c>
      <c r="G12" s="50">
        <v>3.6462237114765705</v>
      </c>
      <c r="H12" s="50">
        <v>4.32703130663716</v>
      </c>
      <c r="I12" s="50">
        <v>7.7124264858173612</v>
      </c>
      <c r="J12" s="52">
        <v>4.4238111995363161</v>
      </c>
      <c r="K12" s="50">
        <v>9.6779892899156117E-2</v>
      </c>
    </row>
    <row r="13" spans="1:13" s="68" customFormat="1" ht="15.75" customHeight="1" x14ac:dyDescent="0.25">
      <c r="A13" s="61">
        <v>8</v>
      </c>
      <c r="B13" s="48" t="s">
        <v>15</v>
      </c>
      <c r="C13" s="50">
        <v>107.76</v>
      </c>
      <c r="D13" s="84">
        <v>110.96</v>
      </c>
      <c r="E13" s="50">
        <v>85.52</v>
      </c>
      <c r="F13" s="50">
        <v>-22.240000000000009</v>
      </c>
      <c r="G13" s="50">
        <v>-20.638455827765412</v>
      </c>
      <c r="H13" s="50">
        <v>7.3851214748312373</v>
      </c>
      <c r="I13" s="50">
        <v>9.125</v>
      </c>
      <c r="J13" s="52">
        <v>5.6068026408092884</v>
      </c>
      <c r="K13" s="50">
        <v>-1.7783188340219489</v>
      </c>
    </row>
    <row r="14" spans="1:13" s="68" customFormat="1" ht="15.75" customHeight="1" x14ac:dyDescent="0.25">
      <c r="A14" s="61">
        <v>9</v>
      </c>
      <c r="B14" s="48" t="s">
        <v>19</v>
      </c>
      <c r="C14" s="50">
        <v>43.95</v>
      </c>
      <c r="D14" s="84">
        <v>43.45</v>
      </c>
      <c r="E14" s="50">
        <v>46.49</v>
      </c>
      <c r="F14" s="50">
        <v>2.5399999999999991</v>
      </c>
      <c r="G14" s="50">
        <v>5.7792946530147873</v>
      </c>
      <c r="H14" s="50">
        <v>6.3365051903114189</v>
      </c>
      <c r="I14" s="50">
        <v>6.5420982895687789</v>
      </c>
      <c r="J14" s="52">
        <v>6.0174998058453495</v>
      </c>
      <c r="K14" s="50">
        <v>-0.31900538446606941</v>
      </c>
    </row>
    <row r="15" spans="1:13" s="68" customFormat="1" ht="15.75" customHeight="1" x14ac:dyDescent="0.25">
      <c r="A15" s="61">
        <v>10</v>
      </c>
      <c r="B15" s="48" t="s">
        <v>24</v>
      </c>
      <c r="C15" s="50">
        <v>331.52</v>
      </c>
      <c r="D15" s="84">
        <v>248.63</v>
      </c>
      <c r="E15" s="50">
        <v>321.70999999999998</v>
      </c>
      <c r="F15" s="50">
        <v>-9.8100000000000023</v>
      </c>
      <c r="G15" s="50">
        <v>-2.9590974903474914</v>
      </c>
      <c r="H15" s="50">
        <v>7.2730304220296995</v>
      </c>
      <c r="I15" s="50">
        <v>5.4354622208813739</v>
      </c>
      <c r="J15" s="52">
        <v>6.2322984591184003</v>
      </c>
      <c r="K15" s="50">
        <v>-1.0407319629112992</v>
      </c>
    </row>
    <row r="16" spans="1:13" s="68" customFormat="1" ht="15.75" customHeight="1" x14ac:dyDescent="0.25">
      <c r="A16" s="61">
        <v>11</v>
      </c>
      <c r="B16" s="48" t="s">
        <v>13</v>
      </c>
      <c r="C16" s="50">
        <v>917.22</v>
      </c>
      <c r="D16" s="84">
        <v>748.65</v>
      </c>
      <c r="E16" s="50">
        <v>960.98</v>
      </c>
      <c r="F16" s="50">
        <v>43.759999999999991</v>
      </c>
      <c r="G16" s="50">
        <v>4.7709382699897507</v>
      </c>
      <c r="H16" s="50">
        <v>8.7406563163492077</v>
      </c>
      <c r="I16" s="50">
        <v>8.0619455494270014</v>
      </c>
      <c r="J16" s="52">
        <v>8.3108333664851113</v>
      </c>
      <c r="K16" s="50">
        <v>-0.42982294986409642</v>
      </c>
    </row>
    <row r="17" spans="1:11" s="68" customFormat="1" ht="15.75" customHeight="1" x14ac:dyDescent="0.25">
      <c r="A17" s="61">
        <v>12</v>
      </c>
      <c r="B17" s="48" t="s">
        <v>17</v>
      </c>
      <c r="C17" s="50">
        <v>394.3</v>
      </c>
      <c r="D17" s="84">
        <v>396.29</v>
      </c>
      <c r="E17" s="50">
        <v>389</v>
      </c>
      <c r="F17" s="50">
        <v>-5.3000000000000114</v>
      </c>
      <c r="G17" s="50">
        <v>-1.3441541973116944</v>
      </c>
      <c r="H17" s="50">
        <v>8.2292760198938524</v>
      </c>
      <c r="I17" s="50">
        <v>9.6089637430076849</v>
      </c>
      <c r="J17" s="52">
        <v>8.6838885962014114</v>
      </c>
      <c r="K17" s="50">
        <v>0.45461257630755902</v>
      </c>
    </row>
    <row r="18" spans="1:11" s="27" customFormat="1" ht="15.75" customHeight="1" x14ac:dyDescent="0.25">
      <c r="A18" s="197" t="s">
        <v>25</v>
      </c>
      <c r="B18" s="198"/>
      <c r="C18" s="52">
        <v>3326.67</v>
      </c>
      <c r="D18" s="85">
        <v>2991.6700000000005</v>
      </c>
      <c r="E18" s="52">
        <v>3441.1</v>
      </c>
      <c r="F18" s="52">
        <v>114.42999999999984</v>
      </c>
      <c r="G18" s="52">
        <v>3.4397761124487802</v>
      </c>
      <c r="H18" s="52">
        <v>3.6472613553238853</v>
      </c>
      <c r="I18" s="52">
        <v>3.8458186249681843</v>
      </c>
      <c r="J18" s="52">
        <v>3.6044617771082796</v>
      </c>
      <c r="K18" s="52">
        <v>-4.2799578215605649E-2</v>
      </c>
    </row>
    <row r="19" spans="1:11" s="68" customFormat="1" ht="15.75" customHeight="1" x14ac:dyDescent="0.25">
      <c r="A19" s="61">
        <v>13</v>
      </c>
      <c r="B19" s="48" t="s">
        <v>38</v>
      </c>
      <c r="C19" s="50">
        <v>0</v>
      </c>
      <c r="D19" s="84">
        <v>7.0000000000000007E-2</v>
      </c>
      <c r="E19" s="50">
        <v>0</v>
      </c>
      <c r="F19" s="50">
        <v>0</v>
      </c>
      <c r="G19" s="50">
        <v>0</v>
      </c>
      <c r="H19" s="50">
        <v>0</v>
      </c>
      <c r="I19" s="50">
        <v>0.47233468286099867</v>
      </c>
      <c r="J19" s="52">
        <v>0</v>
      </c>
      <c r="K19" s="50">
        <v>0</v>
      </c>
    </row>
    <row r="20" spans="1:11" s="68" customFormat="1" ht="15.75" customHeight="1" x14ac:dyDescent="0.25">
      <c r="A20" s="61">
        <v>14</v>
      </c>
      <c r="B20" s="48" t="s">
        <v>43</v>
      </c>
      <c r="C20" s="50">
        <v>0</v>
      </c>
      <c r="D20" s="84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2">
        <v>0</v>
      </c>
      <c r="K20" s="50">
        <v>0</v>
      </c>
    </row>
    <row r="21" spans="1:11" s="68" customFormat="1" ht="15.75" customHeight="1" x14ac:dyDescent="0.25">
      <c r="A21" s="61">
        <v>15</v>
      </c>
      <c r="B21" s="48" t="s">
        <v>40</v>
      </c>
      <c r="C21" s="50">
        <v>0.01</v>
      </c>
      <c r="D21" s="84">
        <v>0.42</v>
      </c>
      <c r="E21" s="50">
        <v>0.01</v>
      </c>
      <c r="F21" s="50">
        <v>0</v>
      </c>
      <c r="G21" s="50">
        <v>0</v>
      </c>
      <c r="H21" s="50">
        <v>9.532888465204957E-2</v>
      </c>
      <c r="I21" s="50">
        <v>1.4388489208633093</v>
      </c>
      <c r="J21" s="52">
        <v>9.8328416912487712E-2</v>
      </c>
      <c r="K21" s="50">
        <v>2.9995322604381425E-3</v>
      </c>
    </row>
    <row r="22" spans="1:11" s="68" customFormat="1" ht="15.75" customHeight="1" x14ac:dyDescent="0.25">
      <c r="A22" s="61">
        <v>16</v>
      </c>
      <c r="B22" s="48" t="s">
        <v>36</v>
      </c>
      <c r="C22" s="50">
        <v>0.05</v>
      </c>
      <c r="D22" s="84">
        <v>0.05</v>
      </c>
      <c r="E22" s="50">
        <v>0.04</v>
      </c>
      <c r="F22" s="50">
        <v>-1.0000000000000002E-2</v>
      </c>
      <c r="G22" s="50">
        <v>-20.000000000000004</v>
      </c>
      <c r="H22" s="50">
        <v>0.12360939431396785</v>
      </c>
      <c r="I22" s="50">
        <v>2.7437853262360756E-2</v>
      </c>
      <c r="J22" s="52">
        <v>0.10790396547073104</v>
      </c>
      <c r="K22" s="50">
        <v>-1.5705428843236807E-2</v>
      </c>
    </row>
    <row r="23" spans="1:11" s="68" customFormat="1" ht="15.75" customHeight="1" x14ac:dyDescent="0.25">
      <c r="A23" s="61">
        <v>17</v>
      </c>
      <c r="B23" s="48" t="s">
        <v>27</v>
      </c>
      <c r="C23" s="50">
        <v>5.35</v>
      </c>
      <c r="D23" s="84">
        <v>25.97</v>
      </c>
      <c r="E23" s="50">
        <v>3.67</v>
      </c>
      <c r="F23" s="50">
        <v>-1.6799999999999997</v>
      </c>
      <c r="G23" s="50">
        <v>-31.401869158878505</v>
      </c>
      <c r="H23" s="50">
        <v>0.34960922184175441</v>
      </c>
      <c r="I23" s="50">
        <v>2.1387864013704045</v>
      </c>
      <c r="J23" s="52">
        <v>0.22115361438522907</v>
      </c>
      <c r="K23" s="50">
        <v>-0.12845560745652534</v>
      </c>
    </row>
    <row r="24" spans="1:11" s="68" customFormat="1" ht="15.75" customHeight="1" x14ac:dyDescent="0.25">
      <c r="A24" s="61">
        <v>18</v>
      </c>
      <c r="B24" s="48" t="s">
        <v>32</v>
      </c>
      <c r="C24" s="50">
        <v>122.16</v>
      </c>
      <c r="D24" s="84">
        <v>32.64</v>
      </c>
      <c r="E24" s="50">
        <v>44.98</v>
      </c>
      <c r="F24" s="50">
        <v>-77.180000000000007</v>
      </c>
      <c r="G24" s="50">
        <v>-63.179436804191234</v>
      </c>
      <c r="H24" s="50">
        <v>1.7178003830458612</v>
      </c>
      <c r="I24" s="50">
        <v>0.38657687597562101</v>
      </c>
      <c r="J24" s="52">
        <v>0.60123642439431912</v>
      </c>
      <c r="K24" s="50">
        <v>-1.1165639586515421</v>
      </c>
    </row>
    <row r="25" spans="1:11" s="68" customFormat="1" ht="15.75" customHeight="1" x14ac:dyDescent="0.25">
      <c r="A25" s="61">
        <v>19</v>
      </c>
      <c r="B25" s="48" t="s">
        <v>44</v>
      </c>
      <c r="C25" s="50">
        <v>26.66</v>
      </c>
      <c r="D25" s="84">
        <v>15.96</v>
      </c>
      <c r="E25" s="50">
        <v>22.1</v>
      </c>
      <c r="F25" s="50">
        <v>-4.5599999999999987</v>
      </c>
      <c r="G25" s="50">
        <v>-17.104276069017249</v>
      </c>
      <c r="H25" s="50">
        <v>2.1430868167202575</v>
      </c>
      <c r="I25" s="50">
        <v>1.7733333333333334</v>
      </c>
      <c r="J25" s="52">
        <v>1.7069327731092439</v>
      </c>
      <c r="K25" s="50">
        <v>-0.43615404361101362</v>
      </c>
    </row>
    <row r="26" spans="1:11" s="68" customFormat="1" ht="15.75" customHeight="1" x14ac:dyDescent="0.25">
      <c r="A26" s="61">
        <v>20</v>
      </c>
      <c r="B26" s="48" t="s">
        <v>31</v>
      </c>
      <c r="C26" s="50">
        <v>224.29</v>
      </c>
      <c r="D26" s="84">
        <v>133.27000000000001</v>
      </c>
      <c r="E26" s="50">
        <v>242.84</v>
      </c>
      <c r="F26" s="50">
        <v>18.550000000000011</v>
      </c>
      <c r="G26" s="50">
        <v>8.2705426010967997</v>
      </c>
      <c r="H26" s="50">
        <v>1.8817664391330904</v>
      </c>
      <c r="I26" s="50">
        <v>1.382698373173971</v>
      </c>
      <c r="J26" s="52">
        <v>2.0922596559368429</v>
      </c>
      <c r="K26" s="50">
        <v>0.21049321680375255</v>
      </c>
    </row>
    <row r="27" spans="1:11" s="68" customFormat="1" ht="15.75" customHeight="1" x14ac:dyDescent="0.25">
      <c r="A27" s="61">
        <v>21</v>
      </c>
      <c r="B27" s="48" t="s">
        <v>28</v>
      </c>
      <c r="C27" s="50">
        <v>1.91</v>
      </c>
      <c r="D27" s="84">
        <v>1.33</v>
      </c>
      <c r="E27" s="50">
        <v>2.0299999999999998</v>
      </c>
      <c r="F27" s="50">
        <v>0.11999999999999988</v>
      </c>
      <c r="G27" s="50">
        <v>6.2827225130889994</v>
      </c>
      <c r="H27" s="50">
        <v>2.0425622928029084</v>
      </c>
      <c r="I27" s="50">
        <v>1.8408304498269898</v>
      </c>
      <c r="J27" s="52">
        <v>2.1294450854924993</v>
      </c>
      <c r="K27" s="50">
        <v>8.6882792689590982E-2</v>
      </c>
    </row>
    <row r="28" spans="1:11" s="68" customFormat="1" ht="15.75" customHeight="1" x14ac:dyDescent="0.25">
      <c r="A28" s="61">
        <v>22</v>
      </c>
      <c r="B28" s="48" t="s">
        <v>33</v>
      </c>
      <c r="C28" s="50">
        <v>123.68</v>
      </c>
      <c r="D28" s="84">
        <v>112.2</v>
      </c>
      <c r="E28" s="50">
        <v>120.01</v>
      </c>
      <c r="F28" s="50">
        <v>-3.6700000000000017</v>
      </c>
      <c r="G28" s="50">
        <v>-2.9673350582147493</v>
      </c>
      <c r="H28" s="50">
        <v>5.5113899682720762</v>
      </c>
      <c r="I28" s="50">
        <v>5.3911723157055134</v>
      </c>
      <c r="J28" s="52">
        <v>5.0069256700377158</v>
      </c>
      <c r="K28" s="50">
        <v>-0.50446429823436034</v>
      </c>
    </row>
    <row r="29" spans="1:11" s="68" customFormat="1" ht="15.75" customHeight="1" x14ac:dyDescent="0.25">
      <c r="A29" s="61">
        <v>23</v>
      </c>
      <c r="B29" s="48" t="s">
        <v>30</v>
      </c>
      <c r="C29" s="50">
        <v>15.32</v>
      </c>
      <c r="D29" s="84">
        <v>14.64</v>
      </c>
      <c r="E29" s="50">
        <v>18.899999999999999</v>
      </c>
      <c r="F29" s="50">
        <v>3.5799999999999983</v>
      </c>
      <c r="G29" s="50">
        <v>23.368146214099205</v>
      </c>
      <c r="H29" s="50">
        <v>6.5484077794400521</v>
      </c>
      <c r="I29" s="50">
        <v>8.8139674894641793</v>
      </c>
      <c r="J29" s="52">
        <v>5.7979017117614573</v>
      </c>
      <c r="K29" s="50">
        <v>-0.75050606767859485</v>
      </c>
    </row>
    <row r="30" spans="1:11" s="68" customFormat="1" ht="15.75" customHeight="1" x14ac:dyDescent="0.25">
      <c r="A30" s="61">
        <v>24</v>
      </c>
      <c r="B30" s="48" t="s">
        <v>39</v>
      </c>
      <c r="C30" s="50">
        <v>197.34</v>
      </c>
      <c r="D30" s="84">
        <v>376.41</v>
      </c>
      <c r="E30" s="50">
        <v>176.47</v>
      </c>
      <c r="F30" s="50">
        <v>-20.870000000000005</v>
      </c>
      <c r="G30" s="50">
        <v>-10.575656227830144</v>
      </c>
      <c r="H30" s="50">
        <v>6.8011924660957064</v>
      </c>
      <c r="I30" s="50">
        <v>15.093045915482794</v>
      </c>
      <c r="J30" s="52">
        <v>5.8027772571379712</v>
      </c>
      <c r="K30" s="50">
        <v>-0.99841520895773517</v>
      </c>
    </row>
    <row r="31" spans="1:11" s="68" customFormat="1" ht="15.75" customHeight="1" x14ac:dyDescent="0.25">
      <c r="A31" s="61">
        <v>25</v>
      </c>
      <c r="B31" s="48" t="s">
        <v>34</v>
      </c>
      <c r="C31" s="50">
        <v>70.41</v>
      </c>
      <c r="D31" s="84">
        <v>51.77</v>
      </c>
      <c r="E31" s="50">
        <v>75.83</v>
      </c>
      <c r="F31" s="50">
        <v>5.4200000000000017</v>
      </c>
      <c r="G31" s="50">
        <v>7.6977702030961535</v>
      </c>
      <c r="H31" s="50">
        <v>6.55586592178771</v>
      </c>
      <c r="I31" s="50">
        <v>7.6132352941176471</v>
      </c>
      <c r="J31" s="52">
        <v>6.231100447015514</v>
      </c>
      <c r="K31" s="50">
        <v>-0.32476547477219597</v>
      </c>
    </row>
    <row r="32" spans="1:11" s="68" customFormat="1" ht="15.75" customHeight="1" x14ac:dyDescent="0.25">
      <c r="A32" s="61">
        <v>26</v>
      </c>
      <c r="B32" s="48" t="s">
        <v>26</v>
      </c>
      <c r="C32" s="50">
        <v>310.42</v>
      </c>
      <c r="D32" s="84">
        <v>221.4</v>
      </c>
      <c r="E32" s="50">
        <v>352.94</v>
      </c>
      <c r="F32" s="50">
        <v>42.519999999999982</v>
      </c>
      <c r="G32" s="50">
        <v>13.697571032794272</v>
      </c>
      <c r="H32" s="50">
        <v>5.7531636654780529</v>
      </c>
      <c r="I32" s="50">
        <v>4.7121722603315552</v>
      </c>
      <c r="J32" s="52">
        <v>6.412788510980814</v>
      </c>
      <c r="K32" s="50">
        <v>0.65962484550276113</v>
      </c>
    </row>
    <row r="33" spans="1:11" s="68" customFormat="1" ht="15.75" customHeight="1" x14ac:dyDescent="0.25">
      <c r="A33" s="61">
        <v>27</v>
      </c>
      <c r="B33" s="48" t="s">
        <v>37</v>
      </c>
      <c r="C33" s="50">
        <v>43.85</v>
      </c>
      <c r="D33" s="84">
        <v>23.22</v>
      </c>
      <c r="E33" s="50">
        <v>46.59</v>
      </c>
      <c r="F33" s="50">
        <v>2.740000000000002</v>
      </c>
      <c r="G33" s="50">
        <v>6.2485746864310192</v>
      </c>
      <c r="H33" s="50">
        <v>9.3488828244925806</v>
      </c>
      <c r="I33" s="50">
        <v>4.7306657974085242</v>
      </c>
      <c r="J33" s="52">
        <v>9.2563526910774261</v>
      </c>
      <c r="K33" s="50">
        <v>-9.2530133415154481E-2</v>
      </c>
    </row>
    <row r="34" spans="1:11" s="68" customFormat="1" ht="15.75" customHeight="1" x14ac:dyDescent="0.25">
      <c r="A34" s="61">
        <v>28</v>
      </c>
      <c r="B34" s="48" t="s">
        <v>42</v>
      </c>
      <c r="C34" s="50">
        <v>5.68</v>
      </c>
      <c r="D34" s="84">
        <v>3.54</v>
      </c>
      <c r="E34" s="50">
        <v>6.04</v>
      </c>
      <c r="F34" s="50">
        <v>0.36000000000000032</v>
      </c>
      <c r="G34" s="50">
        <v>6.3380281690140903</v>
      </c>
      <c r="H34" s="50">
        <v>11.285515597059408</v>
      </c>
      <c r="I34" s="50">
        <v>7.1013039117352061</v>
      </c>
      <c r="J34" s="52">
        <v>12.723825574046765</v>
      </c>
      <c r="K34" s="50">
        <v>1.4383099769873571</v>
      </c>
    </row>
    <row r="35" spans="1:11" s="68" customFormat="1" ht="15.75" customHeight="1" x14ac:dyDescent="0.25">
      <c r="A35" s="61">
        <v>29</v>
      </c>
      <c r="B35" s="48" t="s">
        <v>35</v>
      </c>
      <c r="C35" s="50">
        <v>625.99</v>
      </c>
      <c r="D35" s="84">
        <v>551.22</v>
      </c>
      <c r="E35" s="50">
        <v>487.38</v>
      </c>
      <c r="F35" s="50">
        <v>-138.61000000000001</v>
      </c>
      <c r="G35" s="50">
        <v>-22.142526238438315</v>
      </c>
      <c r="H35" s="50">
        <v>22.872896281085346</v>
      </c>
      <c r="I35" s="50">
        <v>20.646877048412772</v>
      </c>
      <c r="J35" s="52">
        <v>16.773527437922667</v>
      </c>
      <c r="K35" s="50">
        <v>-6.0993688431626794</v>
      </c>
    </row>
    <row r="36" spans="1:11" s="68" customFormat="1" ht="15.75" customHeight="1" x14ac:dyDescent="0.25">
      <c r="A36" s="61">
        <v>30</v>
      </c>
      <c r="B36" s="48" t="s">
        <v>29</v>
      </c>
      <c r="C36" s="50">
        <v>64.38</v>
      </c>
      <c r="D36" s="84">
        <v>68.31</v>
      </c>
      <c r="E36" s="50">
        <v>67.069999999999993</v>
      </c>
      <c r="F36" s="50">
        <v>2.6899999999999977</v>
      </c>
      <c r="G36" s="50">
        <v>4.178316247281761</v>
      </c>
      <c r="H36" s="50">
        <v>18.318916458001365</v>
      </c>
      <c r="I36" s="50">
        <v>17.580296479308217</v>
      </c>
      <c r="J36" s="52">
        <v>20.209111727130285</v>
      </c>
      <c r="K36" s="50">
        <v>1.8901952691289203</v>
      </c>
    </row>
    <row r="37" spans="1:11" s="68" customFormat="1" ht="15.75" customHeight="1" x14ac:dyDescent="0.25">
      <c r="A37" s="61">
        <v>31</v>
      </c>
      <c r="B37" s="48" t="s">
        <v>41</v>
      </c>
      <c r="C37" s="50">
        <v>79.56</v>
      </c>
      <c r="D37" s="84">
        <v>43.81</v>
      </c>
      <c r="E37" s="50">
        <v>116.44</v>
      </c>
      <c r="F37" s="50">
        <v>36.879999999999995</v>
      </c>
      <c r="G37" s="50">
        <v>46.35495223730517</v>
      </c>
      <c r="H37" s="50">
        <v>53.181818181818187</v>
      </c>
      <c r="I37" s="50">
        <v>23.891585319299775</v>
      </c>
      <c r="J37" s="52">
        <v>46.325840461507859</v>
      </c>
      <c r="K37" s="50">
        <v>-6.855977720310328</v>
      </c>
    </row>
    <row r="38" spans="1:11" s="27" customFormat="1" ht="15.75" customHeight="1" x14ac:dyDescent="0.25">
      <c r="A38" s="197" t="s">
        <v>45</v>
      </c>
      <c r="B38" s="198"/>
      <c r="C38" s="52">
        <v>1917.0599999999997</v>
      </c>
      <c r="D38" s="85">
        <v>1676.23</v>
      </c>
      <c r="E38" s="52">
        <v>1783.34</v>
      </c>
      <c r="F38" s="52">
        <v>-133.7199999999998</v>
      </c>
      <c r="G38" s="52">
        <v>-6.9752642066497561</v>
      </c>
      <c r="H38" s="52">
        <v>5.1011008134364682</v>
      </c>
      <c r="I38" s="52">
        <v>4.8714531329375479</v>
      </c>
      <c r="J38" s="52">
        <v>4.604124643429091</v>
      </c>
      <c r="K38" s="52">
        <v>-0.49697617000737715</v>
      </c>
    </row>
    <row r="39" spans="1:11" s="68" customFormat="1" ht="15.75" customHeight="1" x14ac:dyDescent="0.25">
      <c r="A39" s="61">
        <v>32</v>
      </c>
      <c r="B39" s="48" t="s">
        <v>46</v>
      </c>
      <c r="C39" s="50">
        <v>1357.09</v>
      </c>
      <c r="D39" s="84">
        <v>3482.08</v>
      </c>
      <c r="E39" s="50">
        <v>3825.72</v>
      </c>
      <c r="F39" s="50">
        <v>2468.63</v>
      </c>
      <c r="G39" s="50">
        <v>181.90613739693023</v>
      </c>
      <c r="H39" s="50">
        <v>45.80260622158621</v>
      </c>
      <c r="I39" s="50">
        <v>76.485524755084995</v>
      </c>
      <c r="J39" s="52">
        <v>60.146115763806243</v>
      </c>
      <c r="K39" s="50">
        <v>14.343509542220033</v>
      </c>
    </row>
    <row r="40" spans="1:11" s="27" customFormat="1" ht="15.75" customHeight="1" x14ac:dyDescent="0.25">
      <c r="A40" s="197" t="s">
        <v>47</v>
      </c>
      <c r="B40" s="198"/>
      <c r="C40" s="52">
        <v>1357.09</v>
      </c>
      <c r="D40" s="85">
        <v>3482.08</v>
      </c>
      <c r="E40" s="52">
        <v>3825.72</v>
      </c>
      <c r="F40" s="52">
        <v>2468.63</v>
      </c>
      <c r="G40" s="52">
        <v>181.90613739693023</v>
      </c>
      <c r="H40" s="52">
        <v>45.80260622158621</v>
      </c>
      <c r="I40" s="52">
        <v>76.485524755084995</v>
      </c>
      <c r="J40" s="52">
        <v>60.146115763806243</v>
      </c>
      <c r="K40" s="52">
        <v>14.343509542220033</v>
      </c>
    </row>
    <row r="41" spans="1:11" s="68" customFormat="1" ht="15.75" customHeight="1" x14ac:dyDescent="0.25">
      <c r="A41" s="61">
        <v>33</v>
      </c>
      <c r="B41" s="48" t="s">
        <v>48</v>
      </c>
      <c r="C41" s="50">
        <v>861.67</v>
      </c>
      <c r="D41" s="84">
        <v>723.69</v>
      </c>
      <c r="E41" s="50">
        <v>932.92</v>
      </c>
      <c r="F41" s="50">
        <v>71.25</v>
      </c>
      <c r="G41" s="50">
        <v>8.2688268130490794</v>
      </c>
      <c r="H41" s="50">
        <v>16.53521699749766</v>
      </c>
      <c r="I41" s="50">
        <v>16.425661336631979</v>
      </c>
      <c r="J41" s="52">
        <v>17.30578021814944</v>
      </c>
      <c r="K41" s="50">
        <v>0.77056322065178051</v>
      </c>
    </row>
    <row r="42" spans="1:11" s="27" customFormat="1" ht="15.75" customHeight="1" x14ac:dyDescent="0.25">
      <c r="A42" s="197" t="s">
        <v>49</v>
      </c>
      <c r="B42" s="198"/>
      <c r="C42" s="52">
        <v>861.67</v>
      </c>
      <c r="D42" s="85">
        <v>723.69</v>
      </c>
      <c r="E42" s="52">
        <v>932.92</v>
      </c>
      <c r="F42" s="52">
        <v>71.25</v>
      </c>
      <c r="G42" s="52">
        <v>8.2688268130490794</v>
      </c>
      <c r="H42" s="52">
        <v>16.53521699749766</v>
      </c>
      <c r="I42" s="52">
        <v>16.425661336631979</v>
      </c>
      <c r="J42" s="52">
        <v>17.30578021814944</v>
      </c>
      <c r="K42" s="52">
        <v>0.77056322065178051</v>
      </c>
    </row>
    <row r="43" spans="1:11" s="68" customFormat="1" ht="15.75" customHeight="1" x14ac:dyDescent="0.25">
      <c r="A43" s="61">
        <v>34</v>
      </c>
      <c r="B43" s="48" t="s">
        <v>53</v>
      </c>
      <c r="C43" s="50">
        <v>0</v>
      </c>
      <c r="D43" s="84">
        <v>0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2">
        <v>0</v>
      </c>
      <c r="K43" s="50">
        <v>0</v>
      </c>
    </row>
    <row r="44" spans="1:11" s="68" customFormat="1" ht="15.75" customHeight="1" x14ac:dyDescent="0.25">
      <c r="A44" s="61">
        <v>35</v>
      </c>
      <c r="B44" s="48" t="s">
        <v>55</v>
      </c>
      <c r="C44" s="50">
        <v>73.37</v>
      </c>
      <c r="D44" s="84">
        <v>46.59</v>
      </c>
      <c r="E44" s="50">
        <v>0</v>
      </c>
      <c r="F44" s="50">
        <v>-73.37</v>
      </c>
      <c r="G44" s="50">
        <v>-100</v>
      </c>
      <c r="H44" s="50">
        <v>115.87176247631081</v>
      </c>
      <c r="I44" s="50">
        <v>125.64724919093852</v>
      </c>
      <c r="J44" s="52">
        <v>0</v>
      </c>
      <c r="K44" s="50">
        <v>-115.87176247631081</v>
      </c>
    </row>
    <row r="45" spans="1:11" s="68" customFormat="1" ht="15.75" customHeight="1" x14ac:dyDescent="0.25">
      <c r="A45" s="61">
        <v>36</v>
      </c>
      <c r="B45" s="48" t="s">
        <v>56</v>
      </c>
      <c r="C45" s="50">
        <v>4.45</v>
      </c>
      <c r="D45" s="84">
        <v>4.2</v>
      </c>
      <c r="E45" s="50">
        <v>4.71</v>
      </c>
      <c r="F45" s="50">
        <v>0.25999999999999979</v>
      </c>
      <c r="G45" s="50">
        <v>5.8426966292134779</v>
      </c>
      <c r="H45" s="50">
        <v>4.9030409872190397</v>
      </c>
      <c r="I45" s="50">
        <v>5.775577557755776</v>
      </c>
      <c r="J45" s="52">
        <v>5.1436059844927389</v>
      </c>
      <c r="K45" s="50">
        <v>0.24056499727369918</v>
      </c>
    </row>
    <row r="46" spans="1:11" s="68" customFormat="1" ht="15.75" customHeight="1" x14ac:dyDescent="0.25">
      <c r="A46" s="61">
        <v>37</v>
      </c>
      <c r="B46" s="48" t="s">
        <v>51</v>
      </c>
      <c r="C46" s="50">
        <v>18.72</v>
      </c>
      <c r="D46" s="84">
        <v>37.549999999999997</v>
      </c>
      <c r="E46" s="50">
        <v>25.02</v>
      </c>
      <c r="F46" s="50">
        <v>6.3000000000000007</v>
      </c>
      <c r="G46" s="50">
        <v>33.65384615384616</v>
      </c>
      <c r="H46" s="50">
        <v>9.2048974775040566</v>
      </c>
      <c r="I46" s="50">
        <v>18.905447588359682</v>
      </c>
      <c r="J46" s="52">
        <v>12.258696717295443</v>
      </c>
      <c r="K46" s="50">
        <v>3.0537992397913865</v>
      </c>
    </row>
    <row r="47" spans="1:11" s="68" customFormat="1" ht="15.75" customHeight="1" x14ac:dyDescent="0.25">
      <c r="A47" s="61">
        <v>38</v>
      </c>
      <c r="B47" s="48" t="s">
        <v>50</v>
      </c>
      <c r="C47" s="50">
        <v>155.5</v>
      </c>
      <c r="D47" s="84">
        <v>208.06</v>
      </c>
      <c r="E47" s="50">
        <v>162.85</v>
      </c>
      <c r="F47" s="50">
        <v>7.3499999999999943</v>
      </c>
      <c r="G47" s="50">
        <v>4.7266881028938865</v>
      </c>
      <c r="H47" s="50">
        <v>14.658748114630468</v>
      </c>
      <c r="I47" s="50">
        <v>30.09953127712517</v>
      </c>
      <c r="J47" s="52">
        <v>13.476832427153933</v>
      </c>
      <c r="K47" s="50">
        <v>-1.1819156874765344</v>
      </c>
    </row>
    <row r="48" spans="1:11" s="68" customFormat="1" ht="15.75" customHeight="1" x14ac:dyDescent="0.25">
      <c r="A48" s="61">
        <v>39</v>
      </c>
      <c r="B48" s="48" t="s">
        <v>54</v>
      </c>
      <c r="C48" s="50">
        <v>82.99</v>
      </c>
      <c r="D48" s="84">
        <v>63.91</v>
      </c>
      <c r="E48" s="50">
        <v>80.61</v>
      </c>
      <c r="F48" s="50">
        <v>-2.3799999999999955</v>
      </c>
      <c r="G48" s="50">
        <v>-2.8678153994457114</v>
      </c>
      <c r="H48" s="50">
        <v>26.810751437617107</v>
      </c>
      <c r="I48" s="50">
        <v>26.131577871366069</v>
      </c>
      <c r="J48" s="52">
        <v>24.687614847482546</v>
      </c>
      <c r="K48" s="50">
        <v>-2.1231365901345605</v>
      </c>
    </row>
    <row r="49" spans="1:11" s="68" customFormat="1" ht="15.75" customHeight="1" x14ac:dyDescent="0.25">
      <c r="A49" s="61">
        <v>40</v>
      </c>
      <c r="B49" s="48" t="s">
        <v>57</v>
      </c>
      <c r="C49" s="50">
        <v>117.65</v>
      </c>
      <c r="D49" s="84">
        <v>96.43</v>
      </c>
      <c r="E49" s="50">
        <v>47.05</v>
      </c>
      <c r="F49" s="50">
        <v>-70.600000000000009</v>
      </c>
      <c r="G49" s="50">
        <v>-60.008499787505322</v>
      </c>
      <c r="H49" s="50">
        <v>93.588417786970027</v>
      </c>
      <c r="I49" s="50">
        <v>102.22622707516167</v>
      </c>
      <c r="J49" s="52">
        <v>36.312417997993364</v>
      </c>
      <c r="K49" s="50">
        <v>-57.275999788976662</v>
      </c>
    </row>
    <row r="50" spans="1:11" s="68" customFormat="1" ht="15.75" customHeight="1" x14ac:dyDescent="0.25">
      <c r="A50" s="61">
        <v>41</v>
      </c>
      <c r="B50" s="48" t="s">
        <v>52</v>
      </c>
      <c r="C50" s="50">
        <v>277.55</v>
      </c>
      <c r="D50" s="84">
        <v>187.41</v>
      </c>
      <c r="E50" s="50">
        <v>286.52999999999997</v>
      </c>
      <c r="F50" s="50">
        <v>8.9799999999999613</v>
      </c>
      <c r="G50" s="50">
        <v>3.2354530715186312</v>
      </c>
      <c r="H50" s="50">
        <v>53.390401077233818</v>
      </c>
      <c r="I50" s="50">
        <v>63.018258852012508</v>
      </c>
      <c r="J50" s="52">
        <v>59.753503503503502</v>
      </c>
      <c r="K50" s="50">
        <v>6.363102426269684</v>
      </c>
    </row>
    <row r="51" spans="1:11" s="27" customFormat="1" ht="15.75" customHeight="1" x14ac:dyDescent="0.25">
      <c r="A51" s="197" t="s">
        <v>58</v>
      </c>
      <c r="B51" s="198"/>
      <c r="C51" s="52">
        <v>730.23</v>
      </c>
      <c r="D51" s="85">
        <v>644.15000000000009</v>
      </c>
      <c r="E51" s="52">
        <v>606.77</v>
      </c>
      <c r="F51" s="52">
        <v>-123.46000000000004</v>
      </c>
      <c r="G51" s="52">
        <v>-16.907001903509858</v>
      </c>
      <c r="H51" s="52">
        <v>30.189638706636728</v>
      </c>
      <c r="I51" s="52">
        <v>39.078235336940971</v>
      </c>
      <c r="J51" s="52">
        <v>23.657779614625813</v>
      </c>
      <c r="K51" s="52">
        <v>-6.5318590920109152</v>
      </c>
    </row>
    <row r="52" spans="1:11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2">
        <v>0</v>
      </c>
      <c r="K52" s="50">
        <v>0</v>
      </c>
    </row>
    <row r="53" spans="1:11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2">
        <v>0</v>
      </c>
      <c r="K53" s="50">
        <v>0</v>
      </c>
    </row>
    <row r="54" spans="1:11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2">
        <v>0</v>
      </c>
      <c r="K54" s="50">
        <v>0</v>
      </c>
    </row>
    <row r="55" spans="1:11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2">
        <v>0</v>
      </c>
      <c r="K55" s="50">
        <v>0</v>
      </c>
    </row>
    <row r="56" spans="1:11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2">
        <v>0</v>
      </c>
      <c r="K56" s="50">
        <v>0</v>
      </c>
    </row>
    <row r="57" spans="1:11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2">
        <v>0</v>
      </c>
      <c r="K57" s="50">
        <v>0</v>
      </c>
    </row>
    <row r="58" spans="1:11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</row>
    <row r="59" spans="1:11" s="27" customFormat="1" ht="15.75" customHeight="1" x14ac:dyDescent="0.25">
      <c r="A59" s="197" t="s">
        <v>66</v>
      </c>
      <c r="B59" s="198"/>
      <c r="C59" s="52">
        <v>8192.7199999999993</v>
      </c>
      <c r="D59" s="52">
        <v>9517.82</v>
      </c>
      <c r="E59" s="52">
        <v>10589.85</v>
      </c>
      <c r="F59" s="52">
        <v>2397.130000000001</v>
      </c>
      <c r="G59" s="52">
        <v>29.259269204855059</v>
      </c>
      <c r="H59" s="52">
        <v>5.8777959226661372</v>
      </c>
      <c r="I59" s="52">
        <v>7.750273296350958</v>
      </c>
      <c r="J59" s="52">
        <v>7.1303665605715052</v>
      </c>
      <c r="K59" s="52">
        <v>1.252570637905368</v>
      </c>
    </row>
    <row r="60" spans="1:11" x14ac:dyDescent="0.2">
      <c r="G60" s="9" t="str">
        <f t="shared" ref="G60" si="2">IF(C60=0,"",(E60-C60)/C60*100)</f>
        <v/>
      </c>
    </row>
    <row r="61" spans="1:11" x14ac:dyDescent="0.2">
      <c r="G61" s="9" t="str">
        <f t="shared" ref="G61:G64" si="3">IF(C61=0,"",(E61-C61)/C61*100)</f>
        <v/>
      </c>
    </row>
    <row r="62" spans="1:11" x14ac:dyDescent="0.2">
      <c r="G62" s="9" t="str">
        <f t="shared" si="3"/>
        <v/>
      </c>
    </row>
    <row r="63" spans="1:11" x14ac:dyDescent="0.2">
      <c r="G63" s="9" t="str">
        <f t="shared" si="3"/>
        <v/>
      </c>
    </row>
    <row r="64" spans="1:11" x14ac:dyDescent="0.2">
      <c r="G64" s="9" t="str">
        <f t="shared" si="3"/>
        <v/>
      </c>
    </row>
  </sheetData>
  <sortState ref="B43:K50">
    <sortCondition ref="J43:J50"/>
  </sortState>
  <mergeCells count="14">
    <mergeCell ref="H3:K3"/>
    <mergeCell ref="F4:G4"/>
    <mergeCell ref="A58:B58"/>
    <mergeCell ref="A59:B59"/>
    <mergeCell ref="A18:B18"/>
    <mergeCell ref="A38:B38"/>
    <mergeCell ref="A40:B40"/>
    <mergeCell ref="A42:B42"/>
    <mergeCell ref="A51:B51"/>
    <mergeCell ref="A1:B1"/>
    <mergeCell ref="D2:F2"/>
    <mergeCell ref="A3:A4"/>
    <mergeCell ref="B3:B4"/>
    <mergeCell ref="C3:G3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8.28515625" style="9" customWidth="1"/>
    <col min="3" max="5" width="14.7109375" style="9" customWidth="1"/>
    <col min="6" max="6" width="12.85546875" style="9" customWidth="1"/>
    <col min="7" max="7" width="12.85546875" style="22" customWidth="1"/>
    <col min="8" max="9" width="14.7109375" style="9" customWidth="1"/>
    <col min="10" max="10" width="14.7109375" style="44" customWidth="1"/>
    <col min="11" max="11" width="14.7109375" style="22" customWidth="1"/>
    <col min="12" max="225" width="9.140625" style="9" customWidth="1"/>
    <col min="226" max="16384" width="9.140625" style="9"/>
  </cols>
  <sheetData>
    <row r="1" spans="1:20" s="71" customFormat="1" ht="33" customHeight="1" x14ac:dyDescent="0.2">
      <c r="A1" s="203" t="s">
        <v>190</v>
      </c>
      <c r="B1" s="203"/>
      <c r="C1" s="71" t="s">
        <v>0</v>
      </c>
    </row>
    <row r="2" spans="1:20" s="16" customFormat="1" ht="18.75" customHeight="1" x14ac:dyDescent="0.25">
      <c r="A2" s="60"/>
      <c r="C2" s="34" t="s">
        <v>1</v>
      </c>
      <c r="D2" s="33"/>
      <c r="E2" s="33"/>
      <c r="F2" s="33"/>
      <c r="G2" s="33"/>
      <c r="H2" s="33"/>
      <c r="I2" s="33"/>
      <c r="J2" s="214" t="s">
        <v>2</v>
      </c>
      <c r="K2" s="214"/>
    </row>
    <row r="3" spans="1:20" s="16" customFormat="1" ht="22.5" customHeight="1" x14ac:dyDescent="0.25">
      <c r="A3" s="200" t="s">
        <v>207</v>
      </c>
      <c r="B3" s="205" t="s">
        <v>4</v>
      </c>
      <c r="C3" s="215" t="s">
        <v>5</v>
      </c>
      <c r="D3" s="216"/>
      <c r="E3" s="216"/>
      <c r="F3" s="216"/>
      <c r="G3" s="216"/>
      <c r="H3" s="217" t="s">
        <v>6</v>
      </c>
      <c r="I3" s="217"/>
      <c r="J3" s="217"/>
      <c r="K3" s="218"/>
      <c r="L3" s="194" t="s">
        <v>7</v>
      </c>
      <c r="M3" s="16" t="s">
        <v>206</v>
      </c>
      <c r="N3" s="213"/>
      <c r="O3" s="213"/>
      <c r="P3" s="213"/>
      <c r="Q3" s="213"/>
      <c r="R3" s="213"/>
      <c r="S3" s="213"/>
      <c r="T3" s="213"/>
    </row>
    <row r="4" spans="1:20" s="16" customFormat="1" ht="39" customHeight="1" x14ac:dyDescent="0.2">
      <c r="A4" s="200"/>
      <c r="B4" s="205"/>
      <c r="C4" s="143" t="s">
        <v>8</v>
      </c>
      <c r="D4" s="126" t="s">
        <v>9</v>
      </c>
      <c r="E4" s="126" t="s">
        <v>10</v>
      </c>
      <c r="F4" s="212" t="s">
        <v>170</v>
      </c>
      <c r="G4" s="212"/>
      <c r="H4" s="122" t="str">
        <f>[1]AsOn!A1</f>
        <v>AS ON 31ST MAR'22</v>
      </c>
      <c r="I4" s="81" t="str">
        <f>[1]AsOn!B1</f>
        <v>AS ON 30TH JUNE'21</v>
      </c>
      <c r="J4" s="156" t="str">
        <f>[1]AsOn!C1</f>
        <v>AS ON 30TH JUNE'22</v>
      </c>
      <c r="K4" s="162" t="s">
        <v>170</v>
      </c>
      <c r="L4" s="194"/>
    </row>
    <row r="5" spans="1:20" s="32" customFormat="1" ht="21" customHeight="1" x14ac:dyDescent="0.2">
      <c r="A5" s="151"/>
      <c r="B5" s="151"/>
      <c r="C5" s="143" t="str">
        <f>RIGHT(C4,7)</f>
        <v xml:space="preserve"> MAR 23</v>
      </c>
      <c r="D5" s="126" t="str">
        <f>RIGHT(D4,7)</f>
        <v>JUNE 22</v>
      </c>
      <c r="E5" s="126" t="str">
        <f>RIGHT(E4,7)</f>
        <v>JUNE 23</v>
      </c>
      <c r="F5" s="137" t="s">
        <v>11</v>
      </c>
      <c r="G5" s="137" t="s">
        <v>12</v>
      </c>
      <c r="H5" s="123" t="str">
        <f>RIGHT(H4,7)</f>
        <v xml:space="preserve"> MAR'22</v>
      </c>
      <c r="I5" s="82" t="str">
        <f>RIGHT(I4,7)</f>
        <v>JUNE'21</v>
      </c>
      <c r="J5" s="157" t="str">
        <f>RIGHT(J4,7)</f>
        <v>JUNE'22</v>
      </c>
      <c r="K5" s="158" t="s">
        <v>11</v>
      </c>
      <c r="L5" s="194"/>
    </row>
    <row r="6" spans="1:20" s="68" customFormat="1" ht="15.75" customHeight="1" x14ac:dyDescent="0.25">
      <c r="A6" s="61">
        <v>1</v>
      </c>
      <c r="B6" s="48" t="s">
        <v>14</v>
      </c>
      <c r="C6" s="128">
        <v>9.15</v>
      </c>
      <c r="D6" s="133">
        <v>0</v>
      </c>
      <c r="E6" s="128">
        <v>0</v>
      </c>
      <c r="F6" s="128">
        <v>-9.15</v>
      </c>
      <c r="G6" s="129">
        <v>-100</v>
      </c>
      <c r="H6" s="50">
        <v>0.15472389816292847</v>
      </c>
      <c r="I6" s="50">
        <v>0</v>
      </c>
      <c r="J6" s="52">
        <v>0</v>
      </c>
      <c r="K6" s="128">
        <v>-0.15472389816292847</v>
      </c>
      <c r="L6" s="219"/>
      <c r="N6" s="101"/>
    </row>
    <row r="7" spans="1:20" s="68" customFormat="1" ht="15.75" customHeight="1" x14ac:dyDescent="0.25">
      <c r="A7" s="61">
        <v>2</v>
      </c>
      <c r="B7" s="48" t="s">
        <v>17</v>
      </c>
      <c r="C7" s="50">
        <v>0</v>
      </c>
      <c r="D7" s="97">
        <v>0</v>
      </c>
      <c r="E7" s="50">
        <v>0</v>
      </c>
      <c r="F7" s="50">
        <v>0</v>
      </c>
      <c r="G7" s="49">
        <v>0</v>
      </c>
      <c r="H7" s="50">
        <v>0</v>
      </c>
      <c r="I7" s="50">
        <v>0</v>
      </c>
      <c r="J7" s="52">
        <v>0</v>
      </c>
      <c r="K7" s="50">
        <v>0</v>
      </c>
      <c r="L7" s="219"/>
    </row>
    <row r="8" spans="1:20" s="68" customFormat="1" ht="15.75" customHeight="1" x14ac:dyDescent="0.25">
      <c r="A8" s="61">
        <v>3</v>
      </c>
      <c r="B8" s="48" t="s">
        <v>18</v>
      </c>
      <c r="C8" s="50">
        <v>0</v>
      </c>
      <c r="D8" s="97">
        <v>0</v>
      </c>
      <c r="E8" s="50">
        <v>0</v>
      </c>
      <c r="F8" s="50">
        <v>0</v>
      </c>
      <c r="G8" s="49">
        <v>0</v>
      </c>
      <c r="H8" s="50">
        <v>0</v>
      </c>
      <c r="I8" s="50">
        <v>0</v>
      </c>
      <c r="J8" s="52">
        <v>0</v>
      </c>
      <c r="K8" s="50">
        <v>0</v>
      </c>
      <c r="L8" s="219"/>
    </row>
    <row r="9" spans="1:20" s="68" customFormat="1" ht="15.75" customHeight="1" x14ac:dyDescent="0.25">
      <c r="A9" s="61">
        <v>4</v>
      </c>
      <c r="B9" s="48" t="s">
        <v>19</v>
      </c>
      <c r="C9" s="50">
        <v>0</v>
      </c>
      <c r="D9" s="97">
        <v>0</v>
      </c>
      <c r="E9" s="50">
        <v>0</v>
      </c>
      <c r="F9" s="50">
        <v>0</v>
      </c>
      <c r="G9" s="49">
        <v>0</v>
      </c>
      <c r="H9" s="50">
        <v>0</v>
      </c>
      <c r="I9" s="50">
        <v>0</v>
      </c>
      <c r="J9" s="52">
        <v>0</v>
      </c>
      <c r="K9" s="50">
        <v>0</v>
      </c>
      <c r="L9" s="219"/>
    </row>
    <row r="10" spans="1:20" s="68" customFormat="1" ht="15.75" customHeight="1" x14ac:dyDescent="0.25">
      <c r="A10" s="61">
        <v>5</v>
      </c>
      <c r="B10" s="48" t="s">
        <v>20</v>
      </c>
      <c r="C10" s="50">
        <v>0</v>
      </c>
      <c r="D10" s="97">
        <v>0</v>
      </c>
      <c r="E10" s="50">
        <v>0</v>
      </c>
      <c r="F10" s="50">
        <v>0</v>
      </c>
      <c r="G10" s="49">
        <v>0</v>
      </c>
      <c r="H10" s="50">
        <v>0</v>
      </c>
      <c r="I10" s="50">
        <v>0</v>
      </c>
      <c r="J10" s="52">
        <v>0</v>
      </c>
      <c r="K10" s="50">
        <v>0</v>
      </c>
      <c r="L10" s="219"/>
    </row>
    <row r="11" spans="1:20" s="68" customFormat="1" ht="15.75" customHeight="1" x14ac:dyDescent="0.25">
      <c r="A11" s="61">
        <v>6</v>
      </c>
      <c r="B11" s="48" t="s">
        <v>21</v>
      </c>
      <c r="C11" s="50">
        <v>0.92</v>
      </c>
      <c r="D11" s="97">
        <v>0</v>
      </c>
      <c r="E11" s="50">
        <v>0</v>
      </c>
      <c r="F11" s="50">
        <v>-0.92</v>
      </c>
      <c r="G11" s="49">
        <v>-100</v>
      </c>
      <c r="H11" s="50">
        <v>6.6418895309382107E-3</v>
      </c>
      <c r="I11" s="50">
        <v>0</v>
      </c>
      <c r="J11" s="52">
        <v>0</v>
      </c>
      <c r="K11" s="50">
        <v>-6.6418895309382107E-3</v>
      </c>
      <c r="L11" s="219"/>
    </row>
    <row r="12" spans="1:20" s="68" customFormat="1" ht="15.75" customHeight="1" x14ac:dyDescent="0.25">
      <c r="A12" s="61">
        <v>7</v>
      </c>
      <c r="B12" s="48" t="s">
        <v>16</v>
      </c>
      <c r="C12" s="50">
        <v>11.11</v>
      </c>
      <c r="D12" s="97">
        <v>0</v>
      </c>
      <c r="E12" s="50">
        <v>15.01</v>
      </c>
      <c r="F12" s="50">
        <v>3.9000000000000004</v>
      </c>
      <c r="G12" s="49">
        <v>35.103510351035112</v>
      </c>
      <c r="H12" s="50">
        <v>0.20562041472027481</v>
      </c>
      <c r="I12" s="50">
        <v>0</v>
      </c>
      <c r="J12" s="52">
        <v>0.25375861993180132</v>
      </c>
      <c r="K12" s="50">
        <v>4.8138205211526508E-2</v>
      </c>
      <c r="L12" s="219"/>
    </row>
    <row r="13" spans="1:20" s="68" customFormat="1" ht="15.75" customHeight="1" x14ac:dyDescent="0.25">
      <c r="A13" s="61">
        <v>8</v>
      </c>
      <c r="B13" s="48" t="s">
        <v>22</v>
      </c>
      <c r="C13" s="50">
        <v>122.56</v>
      </c>
      <c r="D13" s="97">
        <v>385.26</v>
      </c>
      <c r="E13" s="50">
        <v>122.56</v>
      </c>
      <c r="F13" s="50">
        <v>0</v>
      </c>
      <c r="G13" s="49">
        <v>0</v>
      </c>
      <c r="H13" s="50">
        <v>0.27270837959689181</v>
      </c>
      <c r="I13" s="50">
        <v>0.94385732040655979</v>
      </c>
      <c r="J13" s="52">
        <v>0.26238122090332272</v>
      </c>
      <c r="K13" s="50">
        <v>-1.0327158693569094E-2</v>
      </c>
      <c r="L13" s="219"/>
    </row>
    <row r="14" spans="1:20" s="68" customFormat="1" ht="15.75" customHeight="1" x14ac:dyDescent="0.25">
      <c r="A14" s="61">
        <v>9</v>
      </c>
      <c r="B14" s="48" t="s">
        <v>13</v>
      </c>
      <c r="C14" s="50">
        <v>72.150000000000006</v>
      </c>
      <c r="D14" s="97">
        <v>0</v>
      </c>
      <c r="E14" s="50">
        <v>121.18</v>
      </c>
      <c r="F14" s="50">
        <v>49.03</v>
      </c>
      <c r="G14" s="49">
        <v>67.955647955647947</v>
      </c>
      <c r="H14" s="50">
        <v>0.52234235251701677</v>
      </c>
      <c r="I14" s="50">
        <v>0</v>
      </c>
      <c r="J14" s="52">
        <v>0.86043402285922843</v>
      </c>
      <c r="K14" s="50">
        <v>0.33809167034221166</v>
      </c>
      <c r="L14" s="219"/>
    </row>
    <row r="15" spans="1:20" s="68" customFormat="1" ht="15.75" customHeight="1" x14ac:dyDescent="0.25">
      <c r="A15" s="61">
        <v>10</v>
      </c>
      <c r="B15" s="48" t="s">
        <v>15</v>
      </c>
      <c r="C15" s="50">
        <v>2.0099999999999998</v>
      </c>
      <c r="D15" s="97">
        <v>5.03</v>
      </c>
      <c r="E15" s="50">
        <v>25</v>
      </c>
      <c r="F15" s="50">
        <v>22.990000000000002</v>
      </c>
      <c r="G15" s="49">
        <v>1143.7810945273634</v>
      </c>
      <c r="H15" s="50">
        <v>0.10565601345668627</v>
      </c>
      <c r="I15" s="50">
        <v>0.32977335457519558</v>
      </c>
      <c r="J15" s="52">
        <v>1.2375686231801555</v>
      </c>
      <c r="K15" s="50">
        <v>1.1319126097234693</v>
      </c>
      <c r="L15" s="219"/>
    </row>
    <row r="16" spans="1:20" s="68" customFormat="1" ht="15.75" customHeight="1" x14ac:dyDescent="0.25">
      <c r="A16" s="61">
        <v>11</v>
      </c>
      <c r="B16" s="48" t="s">
        <v>23</v>
      </c>
      <c r="C16" s="50">
        <v>119.81</v>
      </c>
      <c r="D16" s="97">
        <v>48.07</v>
      </c>
      <c r="E16" s="50">
        <v>104.36</v>
      </c>
      <c r="F16" s="50">
        <v>-15.450000000000003</v>
      </c>
      <c r="G16" s="49">
        <v>-12.895417744762543</v>
      </c>
      <c r="H16" s="50">
        <v>3.1366748262275341</v>
      </c>
      <c r="I16" s="50">
        <v>1.3084295307128451</v>
      </c>
      <c r="J16" s="52">
        <v>2.7247686061539667</v>
      </c>
      <c r="K16" s="50">
        <v>-0.41190622007356748</v>
      </c>
      <c r="L16" s="219"/>
    </row>
    <row r="17" spans="1:12" s="68" customFormat="1" ht="15.75" customHeight="1" x14ac:dyDescent="0.25">
      <c r="A17" s="61">
        <v>12</v>
      </c>
      <c r="B17" s="48" t="s">
        <v>24</v>
      </c>
      <c r="C17" s="50">
        <v>273.94</v>
      </c>
      <c r="D17" s="97">
        <v>277.89999999999998</v>
      </c>
      <c r="E17" s="50">
        <v>288.62</v>
      </c>
      <c r="F17" s="50">
        <v>14.680000000000007</v>
      </c>
      <c r="G17" s="49">
        <v>5.358837701686503</v>
      </c>
      <c r="H17" s="50">
        <v>5.3531613041906452</v>
      </c>
      <c r="I17" s="50">
        <v>5.3835931173696912</v>
      </c>
      <c r="J17" s="52">
        <v>5.4745307802467735</v>
      </c>
      <c r="K17" s="50">
        <v>0.12136947605612836</v>
      </c>
      <c r="L17" s="219"/>
    </row>
    <row r="18" spans="1:12" s="27" customFormat="1" ht="15.75" customHeight="1" x14ac:dyDescent="0.25">
      <c r="A18" s="197" t="s">
        <v>25</v>
      </c>
      <c r="B18" s="198"/>
      <c r="C18" s="52">
        <v>611.65000000000009</v>
      </c>
      <c r="D18" s="98">
        <v>716.26</v>
      </c>
      <c r="E18" s="52">
        <v>676.73</v>
      </c>
      <c r="F18" s="52">
        <v>65.079999999999927</v>
      </c>
      <c r="G18" s="51">
        <v>10.640071936565015</v>
      </c>
      <c r="H18" s="52">
        <v>0.57787248636333366</v>
      </c>
      <c r="I18" s="52">
        <v>0.75026351819812731</v>
      </c>
      <c r="J18" s="52">
        <v>0.63015710488098209</v>
      </c>
      <c r="K18" s="52">
        <v>5.2284618517648429E-2</v>
      </c>
      <c r="L18" s="220"/>
    </row>
    <row r="19" spans="1:12" s="68" customFormat="1" ht="15.75" customHeight="1" x14ac:dyDescent="0.25">
      <c r="A19" s="61">
        <v>13</v>
      </c>
      <c r="B19" s="48" t="s">
        <v>27</v>
      </c>
      <c r="C19" s="50">
        <v>0</v>
      </c>
      <c r="D19" s="97">
        <v>0</v>
      </c>
      <c r="E19" s="50">
        <v>0</v>
      </c>
      <c r="F19" s="50">
        <v>0</v>
      </c>
      <c r="G19" s="49">
        <v>0</v>
      </c>
      <c r="H19" s="50">
        <v>0</v>
      </c>
      <c r="I19" s="50">
        <v>0</v>
      </c>
      <c r="J19" s="52">
        <v>0</v>
      </c>
      <c r="K19" s="50">
        <v>0</v>
      </c>
      <c r="L19" s="219"/>
    </row>
    <row r="20" spans="1:12" s="68" customFormat="1" ht="15.75" customHeight="1" x14ac:dyDescent="0.25">
      <c r="A20" s="61">
        <v>14</v>
      </c>
      <c r="B20" s="48" t="s">
        <v>28</v>
      </c>
      <c r="C20" s="50">
        <v>0</v>
      </c>
      <c r="D20" s="97">
        <v>0</v>
      </c>
      <c r="E20" s="50">
        <v>0</v>
      </c>
      <c r="F20" s="50">
        <v>0</v>
      </c>
      <c r="G20" s="49">
        <v>0</v>
      </c>
      <c r="H20" s="50">
        <v>0</v>
      </c>
      <c r="I20" s="50">
        <v>0</v>
      </c>
      <c r="J20" s="52">
        <v>0</v>
      </c>
      <c r="K20" s="50">
        <v>0</v>
      </c>
      <c r="L20" s="219"/>
    </row>
    <row r="21" spans="1:12" s="68" customFormat="1" ht="15.75" customHeight="1" x14ac:dyDescent="0.25">
      <c r="A21" s="61">
        <v>15</v>
      </c>
      <c r="B21" s="48" t="s">
        <v>29</v>
      </c>
      <c r="C21" s="50">
        <v>0</v>
      </c>
      <c r="D21" s="97">
        <v>0</v>
      </c>
      <c r="E21" s="50">
        <v>0</v>
      </c>
      <c r="F21" s="50">
        <v>0</v>
      </c>
      <c r="G21" s="49">
        <v>0</v>
      </c>
      <c r="H21" s="50">
        <v>0</v>
      </c>
      <c r="I21" s="50">
        <v>0</v>
      </c>
      <c r="J21" s="52">
        <v>0</v>
      </c>
      <c r="K21" s="50">
        <v>0</v>
      </c>
      <c r="L21" s="219"/>
    </row>
    <row r="22" spans="1:12" s="68" customFormat="1" ht="15.75" customHeight="1" x14ac:dyDescent="0.25">
      <c r="A22" s="61">
        <v>16</v>
      </c>
      <c r="B22" s="48" t="s">
        <v>30</v>
      </c>
      <c r="C22" s="50">
        <v>0</v>
      </c>
      <c r="D22" s="97">
        <v>0</v>
      </c>
      <c r="E22" s="50">
        <v>0</v>
      </c>
      <c r="F22" s="50">
        <v>0</v>
      </c>
      <c r="G22" s="49">
        <v>0</v>
      </c>
      <c r="H22" s="50">
        <v>0</v>
      </c>
      <c r="I22" s="50">
        <v>0</v>
      </c>
      <c r="J22" s="52">
        <v>0</v>
      </c>
      <c r="K22" s="50">
        <v>0</v>
      </c>
      <c r="L22" s="219"/>
    </row>
    <row r="23" spans="1:12" s="68" customFormat="1" ht="15.75" customHeight="1" x14ac:dyDescent="0.25">
      <c r="A23" s="61">
        <v>17</v>
      </c>
      <c r="B23" s="48" t="s">
        <v>32</v>
      </c>
      <c r="C23" s="50">
        <v>0</v>
      </c>
      <c r="D23" s="97">
        <v>7.82</v>
      </c>
      <c r="E23" s="50">
        <v>0</v>
      </c>
      <c r="F23" s="50">
        <v>0</v>
      </c>
      <c r="G23" s="49">
        <v>0</v>
      </c>
      <c r="H23" s="50">
        <v>0</v>
      </c>
      <c r="I23" s="50">
        <v>0.1045279866332498</v>
      </c>
      <c r="J23" s="52">
        <v>0</v>
      </c>
      <c r="K23" s="50">
        <v>0</v>
      </c>
      <c r="L23" s="219"/>
    </row>
    <row r="24" spans="1:12" s="68" customFormat="1" ht="15.75" customHeight="1" x14ac:dyDescent="0.25">
      <c r="A24" s="61">
        <v>18</v>
      </c>
      <c r="B24" s="48" t="s">
        <v>33</v>
      </c>
      <c r="C24" s="50">
        <v>0</v>
      </c>
      <c r="D24" s="97">
        <v>0</v>
      </c>
      <c r="E24" s="50">
        <v>0</v>
      </c>
      <c r="F24" s="50">
        <v>0</v>
      </c>
      <c r="G24" s="49">
        <v>0</v>
      </c>
      <c r="H24" s="50">
        <v>0</v>
      </c>
      <c r="I24" s="50">
        <v>0</v>
      </c>
      <c r="J24" s="52">
        <v>0</v>
      </c>
      <c r="K24" s="50">
        <v>0</v>
      </c>
      <c r="L24" s="219"/>
    </row>
    <row r="25" spans="1:12" s="68" customFormat="1" ht="15.75" customHeight="1" x14ac:dyDescent="0.25">
      <c r="A25" s="61">
        <v>19</v>
      </c>
      <c r="B25" s="48" t="s">
        <v>34</v>
      </c>
      <c r="C25" s="50">
        <v>0</v>
      </c>
      <c r="D25" s="97">
        <v>0</v>
      </c>
      <c r="E25" s="50">
        <v>0</v>
      </c>
      <c r="F25" s="50">
        <v>0</v>
      </c>
      <c r="G25" s="49">
        <v>0</v>
      </c>
      <c r="H25" s="50">
        <v>0</v>
      </c>
      <c r="I25" s="50">
        <v>0</v>
      </c>
      <c r="J25" s="52">
        <v>0</v>
      </c>
      <c r="K25" s="50">
        <v>0</v>
      </c>
      <c r="L25" s="219"/>
    </row>
    <row r="26" spans="1:12" s="68" customFormat="1" ht="15.75" customHeight="1" x14ac:dyDescent="0.25">
      <c r="A26" s="61">
        <v>20</v>
      </c>
      <c r="B26" s="48" t="s">
        <v>35</v>
      </c>
      <c r="C26" s="50">
        <v>0</v>
      </c>
      <c r="D26" s="97">
        <v>0</v>
      </c>
      <c r="E26" s="50">
        <v>0</v>
      </c>
      <c r="F26" s="50">
        <v>0</v>
      </c>
      <c r="G26" s="49">
        <v>0</v>
      </c>
      <c r="H26" s="50">
        <v>0</v>
      </c>
      <c r="I26" s="50">
        <v>0</v>
      </c>
      <c r="J26" s="52">
        <v>0</v>
      </c>
      <c r="K26" s="50">
        <v>0</v>
      </c>
      <c r="L26" s="219"/>
    </row>
    <row r="27" spans="1:12" s="68" customFormat="1" ht="15.75" customHeight="1" x14ac:dyDescent="0.25">
      <c r="A27" s="61">
        <v>21</v>
      </c>
      <c r="B27" s="48" t="s">
        <v>36</v>
      </c>
      <c r="C27" s="50">
        <v>0</v>
      </c>
      <c r="D27" s="97">
        <v>0</v>
      </c>
      <c r="E27" s="50">
        <v>0</v>
      </c>
      <c r="F27" s="50">
        <v>0</v>
      </c>
      <c r="G27" s="49">
        <v>0</v>
      </c>
      <c r="H27" s="50">
        <v>0</v>
      </c>
      <c r="I27" s="50">
        <v>0</v>
      </c>
      <c r="J27" s="52">
        <v>0</v>
      </c>
      <c r="K27" s="50">
        <v>0</v>
      </c>
      <c r="L27" s="219"/>
    </row>
    <row r="28" spans="1:12" s="68" customFormat="1" ht="15.75" customHeight="1" x14ac:dyDescent="0.25">
      <c r="A28" s="61">
        <v>22</v>
      </c>
      <c r="B28" s="48" t="s">
        <v>38</v>
      </c>
      <c r="C28" s="50">
        <v>0</v>
      </c>
      <c r="D28" s="97">
        <v>0</v>
      </c>
      <c r="E28" s="50">
        <v>0</v>
      </c>
      <c r="F28" s="50">
        <v>0</v>
      </c>
      <c r="G28" s="49">
        <v>0</v>
      </c>
      <c r="H28" s="50">
        <v>0</v>
      </c>
      <c r="I28" s="50">
        <v>0</v>
      </c>
      <c r="J28" s="52">
        <v>0</v>
      </c>
      <c r="K28" s="50">
        <v>0</v>
      </c>
      <c r="L28" s="219"/>
    </row>
    <row r="29" spans="1:12" s="68" customFormat="1" ht="15.75" customHeight="1" x14ac:dyDescent="0.25">
      <c r="A29" s="61">
        <v>23</v>
      </c>
      <c r="B29" s="48" t="s">
        <v>39</v>
      </c>
      <c r="C29" s="50">
        <v>0</v>
      </c>
      <c r="D29" s="97">
        <v>0</v>
      </c>
      <c r="E29" s="50">
        <v>0</v>
      </c>
      <c r="F29" s="50">
        <v>0</v>
      </c>
      <c r="G29" s="49">
        <v>0</v>
      </c>
      <c r="H29" s="50">
        <v>0</v>
      </c>
      <c r="I29" s="50">
        <v>0</v>
      </c>
      <c r="J29" s="52">
        <v>0</v>
      </c>
      <c r="K29" s="50">
        <v>0</v>
      </c>
      <c r="L29" s="219"/>
    </row>
    <row r="30" spans="1:12" s="68" customFormat="1" ht="15.75" customHeight="1" x14ac:dyDescent="0.25">
      <c r="A30" s="61">
        <v>24</v>
      </c>
      <c r="B30" s="48" t="s">
        <v>40</v>
      </c>
      <c r="C30" s="50">
        <v>0</v>
      </c>
      <c r="D30" s="97">
        <v>0</v>
      </c>
      <c r="E30" s="50">
        <v>0</v>
      </c>
      <c r="F30" s="50">
        <v>0</v>
      </c>
      <c r="G30" s="49">
        <v>0</v>
      </c>
      <c r="H30" s="50">
        <v>0</v>
      </c>
      <c r="I30" s="50">
        <v>0</v>
      </c>
      <c r="J30" s="52">
        <v>0</v>
      </c>
      <c r="K30" s="50">
        <v>0</v>
      </c>
      <c r="L30" s="219"/>
    </row>
    <row r="31" spans="1:12" s="68" customFormat="1" ht="15.75" customHeight="1" x14ac:dyDescent="0.25">
      <c r="A31" s="61">
        <v>25</v>
      </c>
      <c r="B31" s="48" t="s">
        <v>41</v>
      </c>
      <c r="C31" s="50">
        <v>0</v>
      </c>
      <c r="D31" s="97">
        <v>0</v>
      </c>
      <c r="E31" s="50">
        <v>0</v>
      </c>
      <c r="F31" s="50">
        <v>0</v>
      </c>
      <c r="G31" s="49">
        <v>0</v>
      </c>
      <c r="H31" s="50">
        <v>0</v>
      </c>
      <c r="I31" s="50">
        <v>0</v>
      </c>
      <c r="J31" s="52">
        <v>0</v>
      </c>
      <c r="K31" s="50">
        <v>0</v>
      </c>
      <c r="L31" s="219"/>
    </row>
    <row r="32" spans="1:12" s="68" customFormat="1" ht="15.75" customHeight="1" x14ac:dyDescent="0.25">
      <c r="A32" s="61">
        <v>26</v>
      </c>
      <c r="B32" s="48" t="s">
        <v>42</v>
      </c>
      <c r="C32" s="50">
        <v>0</v>
      </c>
      <c r="D32" s="97">
        <v>0</v>
      </c>
      <c r="E32" s="50">
        <v>0</v>
      </c>
      <c r="F32" s="50">
        <v>0</v>
      </c>
      <c r="G32" s="49">
        <v>0</v>
      </c>
      <c r="H32" s="50">
        <v>0</v>
      </c>
      <c r="I32" s="50">
        <v>0</v>
      </c>
      <c r="J32" s="52">
        <v>0</v>
      </c>
      <c r="K32" s="50">
        <v>0</v>
      </c>
      <c r="L32" s="219"/>
    </row>
    <row r="33" spans="1:12" s="68" customFormat="1" ht="15.75" customHeight="1" x14ac:dyDescent="0.25">
      <c r="A33" s="61">
        <v>27</v>
      </c>
      <c r="B33" s="48" t="s">
        <v>43</v>
      </c>
      <c r="C33" s="50">
        <v>0</v>
      </c>
      <c r="D33" s="97">
        <v>0</v>
      </c>
      <c r="E33" s="50">
        <v>0</v>
      </c>
      <c r="F33" s="50">
        <v>0</v>
      </c>
      <c r="G33" s="49">
        <v>0</v>
      </c>
      <c r="H33" s="50">
        <v>0</v>
      </c>
      <c r="I33" s="50">
        <v>0</v>
      </c>
      <c r="J33" s="52">
        <v>0</v>
      </c>
      <c r="K33" s="50">
        <v>0</v>
      </c>
      <c r="L33" s="219"/>
    </row>
    <row r="34" spans="1:12" s="68" customFormat="1" ht="15.75" customHeight="1" x14ac:dyDescent="0.25">
      <c r="A34" s="61">
        <v>28</v>
      </c>
      <c r="B34" s="48" t="s">
        <v>44</v>
      </c>
      <c r="C34" s="50">
        <v>0</v>
      </c>
      <c r="D34" s="97">
        <v>0</v>
      </c>
      <c r="E34" s="50">
        <v>0</v>
      </c>
      <c r="F34" s="50">
        <v>0</v>
      </c>
      <c r="G34" s="49">
        <v>0</v>
      </c>
      <c r="H34" s="50">
        <v>0</v>
      </c>
      <c r="I34" s="50">
        <v>0</v>
      </c>
      <c r="J34" s="52">
        <v>0</v>
      </c>
      <c r="K34" s="50">
        <v>0</v>
      </c>
      <c r="L34" s="219"/>
    </row>
    <row r="35" spans="1:12" s="68" customFormat="1" ht="15.75" customHeight="1" x14ac:dyDescent="0.25">
      <c r="A35" s="61">
        <v>29</v>
      </c>
      <c r="B35" s="48" t="s">
        <v>26</v>
      </c>
      <c r="C35" s="50">
        <v>2.11</v>
      </c>
      <c r="D35" s="97">
        <v>2</v>
      </c>
      <c r="E35" s="50">
        <v>2</v>
      </c>
      <c r="F35" s="50">
        <v>-0.10999999999999988</v>
      </c>
      <c r="G35" s="49">
        <v>-5.2132701421800887</v>
      </c>
      <c r="H35" s="50">
        <v>2.9822857877828051E-2</v>
      </c>
      <c r="I35" s="50">
        <v>3.6339256026411373E-2</v>
      </c>
      <c r="J35" s="52">
        <v>2.7019249864566008E-2</v>
      </c>
      <c r="K35" s="50">
        <v>-2.8036080132620433E-3</v>
      </c>
      <c r="L35" s="219"/>
    </row>
    <row r="36" spans="1:12" s="68" customFormat="1" ht="15.75" customHeight="1" x14ac:dyDescent="0.25">
      <c r="A36" s="61">
        <v>30</v>
      </c>
      <c r="B36" s="48" t="s">
        <v>37</v>
      </c>
      <c r="C36" s="50">
        <v>0.52</v>
      </c>
      <c r="D36" s="97">
        <v>0</v>
      </c>
      <c r="E36" s="50">
        <v>3.99</v>
      </c>
      <c r="F36" s="50">
        <v>3.47</v>
      </c>
      <c r="G36" s="49">
        <v>667.30769230769238</v>
      </c>
      <c r="H36" s="50">
        <v>9.1510629311558497E-2</v>
      </c>
      <c r="I36" s="50">
        <v>0</v>
      </c>
      <c r="J36" s="52">
        <v>0.75059257308401373</v>
      </c>
      <c r="K36" s="50">
        <v>0.65908194377245521</v>
      </c>
      <c r="L36" s="219"/>
    </row>
    <row r="37" spans="1:12" s="68" customFormat="1" ht="15.75" customHeight="1" x14ac:dyDescent="0.25">
      <c r="A37" s="61">
        <v>31</v>
      </c>
      <c r="B37" s="48" t="s">
        <v>31</v>
      </c>
      <c r="C37" s="50">
        <v>0</v>
      </c>
      <c r="D37" s="97">
        <v>0</v>
      </c>
      <c r="E37" s="50">
        <v>172.04</v>
      </c>
      <c r="F37" s="50">
        <v>172.04</v>
      </c>
      <c r="G37" s="49">
        <v>0</v>
      </c>
      <c r="H37" s="50">
        <v>0</v>
      </c>
      <c r="I37" s="50">
        <v>0</v>
      </c>
      <c r="J37" s="52">
        <v>1.1237085255277262</v>
      </c>
      <c r="K37" s="50">
        <v>1.1237085255277262</v>
      </c>
      <c r="L37" s="219"/>
    </row>
    <row r="38" spans="1:12" s="27" customFormat="1" ht="15.75" customHeight="1" x14ac:dyDescent="0.25">
      <c r="A38" s="197" t="s">
        <v>45</v>
      </c>
      <c r="B38" s="198"/>
      <c r="C38" s="52">
        <v>2.63</v>
      </c>
      <c r="D38" s="98">
        <v>9.82</v>
      </c>
      <c r="E38" s="52">
        <v>178.03</v>
      </c>
      <c r="F38" s="52">
        <v>175.4</v>
      </c>
      <c r="G38" s="51">
        <v>6669.2015209125484</v>
      </c>
      <c r="H38" s="52">
        <v>5.0500453736015902E-3</v>
      </c>
      <c r="I38" s="52">
        <v>2.5352711203962045E-2</v>
      </c>
      <c r="J38" s="52">
        <v>0.33351767383271613</v>
      </c>
      <c r="K38" s="52">
        <v>0.32846762845911454</v>
      </c>
      <c r="L38" s="220"/>
    </row>
    <row r="39" spans="1:12" s="68" customFormat="1" ht="15.75" customHeight="1" x14ac:dyDescent="0.25">
      <c r="A39" s="61">
        <v>32</v>
      </c>
      <c r="B39" s="48" t="s">
        <v>46</v>
      </c>
      <c r="C39" s="50">
        <v>0</v>
      </c>
      <c r="D39" s="97">
        <v>0</v>
      </c>
      <c r="E39" s="50">
        <v>0</v>
      </c>
      <c r="F39" s="50">
        <v>0</v>
      </c>
      <c r="G39" s="49">
        <v>0</v>
      </c>
      <c r="H39" s="50">
        <v>0</v>
      </c>
      <c r="I39" s="50">
        <v>0</v>
      </c>
      <c r="J39" s="52">
        <v>0</v>
      </c>
      <c r="K39" s="50">
        <v>0</v>
      </c>
      <c r="L39" s="219"/>
    </row>
    <row r="40" spans="1:12" s="27" customFormat="1" ht="15.75" customHeight="1" x14ac:dyDescent="0.25">
      <c r="A40" s="197" t="s">
        <v>47</v>
      </c>
      <c r="B40" s="198"/>
      <c r="C40" s="52">
        <v>0</v>
      </c>
      <c r="D40" s="98">
        <v>0</v>
      </c>
      <c r="E40" s="52">
        <v>0</v>
      </c>
      <c r="F40" s="52">
        <v>0</v>
      </c>
      <c r="G40" s="51">
        <v>0</v>
      </c>
      <c r="H40" s="52">
        <v>0</v>
      </c>
      <c r="I40" s="52">
        <v>0</v>
      </c>
      <c r="J40" s="52">
        <v>0</v>
      </c>
      <c r="K40" s="52">
        <v>0</v>
      </c>
      <c r="L40" s="220"/>
    </row>
    <row r="41" spans="1:12" s="68" customFormat="1" ht="15.75" customHeight="1" x14ac:dyDescent="0.25">
      <c r="A41" s="61">
        <v>33</v>
      </c>
      <c r="B41" s="48" t="s">
        <v>48</v>
      </c>
      <c r="C41" s="50">
        <v>0</v>
      </c>
      <c r="D41" s="97">
        <v>0</v>
      </c>
      <c r="E41" s="50">
        <v>0</v>
      </c>
      <c r="F41" s="50">
        <v>0</v>
      </c>
      <c r="G41" s="49">
        <v>0</v>
      </c>
      <c r="H41" s="50">
        <v>0</v>
      </c>
      <c r="I41" s="50">
        <v>0</v>
      </c>
      <c r="J41" s="52">
        <v>0</v>
      </c>
      <c r="K41" s="50">
        <v>0</v>
      </c>
      <c r="L41" s="219"/>
    </row>
    <row r="42" spans="1:12" s="27" customFormat="1" ht="15.75" customHeight="1" x14ac:dyDescent="0.25">
      <c r="A42" s="197" t="s">
        <v>49</v>
      </c>
      <c r="B42" s="198"/>
      <c r="C42" s="52">
        <v>0</v>
      </c>
      <c r="D42" s="98">
        <v>0</v>
      </c>
      <c r="E42" s="52">
        <v>0</v>
      </c>
      <c r="F42" s="52">
        <v>0</v>
      </c>
      <c r="G42" s="51">
        <v>0</v>
      </c>
      <c r="H42" s="52">
        <v>0</v>
      </c>
      <c r="I42" s="52">
        <v>0</v>
      </c>
      <c r="J42" s="52">
        <v>0</v>
      </c>
      <c r="K42" s="52">
        <v>0</v>
      </c>
      <c r="L42" s="220"/>
    </row>
    <row r="43" spans="1:12" s="68" customFormat="1" ht="15.75" customHeight="1" x14ac:dyDescent="0.25">
      <c r="A43" s="61">
        <v>34</v>
      </c>
      <c r="B43" s="48" t="s">
        <v>50</v>
      </c>
      <c r="C43" s="50">
        <v>0</v>
      </c>
      <c r="D43" s="97">
        <v>0</v>
      </c>
      <c r="E43" s="50">
        <v>0</v>
      </c>
      <c r="F43" s="50">
        <v>0</v>
      </c>
      <c r="G43" s="49">
        <v>0</v>
      </c>
      <c r="H43" s="50">
        <v>0</v>
      </c>
      <c r="I43" s="50">
        <v>0</v>
      </c>
      <c r="J43" s="52">
        <v>0</v>
      </c>
      <c r="K43" s="50">
        <v>0</v>
      </c>
      <c r="L43" s="219"/>
    </row>
    <row r="44" spans="1:12" s="68" customFormat="1" ht="15.75" customHeight="1" x14ac:dyDescent="0.25">
      <c r="A44" s="61">
        <v>35</v>
      </c>
      <c r="B44" s="48" t="s">
        <v>51</v>
      </c>
      <c r="C44" s="50">
        <v>0</v>
      </c>
      <c r="D44" s="97">
        <v>0</v>
      </c>
      <c r="E44" s="50">
        <v>0</v>
      </c>
      <c r="F44" s="50">
        <v>0</v>
      </c>
      <c r="G44" s="49">
        <v>0</v>
      </c>
      <c r="H44" s="50">
        <v>0</v>
      </c>
      <c r="I44" s="50">
        <v>0</v>
      </c>
      <c r="J44" s="52">
        <v>0</v>
      </c>
      <c r="K44" s="50">
        <v>0</v>
      </c>
      <c r="L44" s="219"/>
    </row>
    <row r="45" spans="1:12" s="68" customFormat="1" ht="15.75" customHeight="1" x14ac:dyDescent="0.25">
      <c r="A45" s="61">
        <v>36</v>
      </c>
      <c r="B45" s="48" t="s">
        <v>52</v>
      </c>
      <c r="C45" s="50">
        <v>0</v>
      </c>
      <c r="D45" s="97">
        <v>0</v>
      </c>
      <c r="E45" s="50">
        <v>0</v>
      </c>
      <c r="F45" s="50">
        <v>0</v>
      </c>
      <c r="G45" s="49">
        <v>0</v>
      </c>
      <c r="H45" s="50">
        <v>0</v>
      </c>
      <c r="I45" s="50">
        <v>0</v>
      </c>
      <c r="J45" s="52">
        <v>0</v>
      </c>
      <c r="K45" s="50">
        <v>0</v>
      </c>
      <c r="L45" s="219"/>
    </row>
    <row r="46" spans="1:12" s="68" customFormat="1" ht="15.75" customHeight="1" x14ac:dyDescent="0.25">
      <c r="A46" s="61">
        <v>37</v>
      </c>
      <c r="B46" s="48" t="s">
        <v>53</v>
      </c>
      <c r="C46" s="50">
        <v>0</v>
      </c>
      <c r="D46" s="97">
        <v>0</v>
      </c>
      <c r="E46" s="50">
        <v>0</v>
      </c>
      <c r="F46" s="50">
        <v>0</v>
      </c>
      <c r="G46" s="49">
        <v>0</v>
      </c>
      <c r="H46" s="50">
        <v>0</v>
      </c>
      <c r="I46" s="50">
        <v>0</v>
      </c>
      <c r="J46" s="52">
        <v>0</v>
      </c>
      <c r="K46" s="50">
        <v>0</v>
      </c>
      <c r="L46" s="219"/>
    </row>
    <row r="47" spans="1:12" s="68" customFormat="1" ht="15.75" customHeight="1" x14ac:dyDescent="0.25">
      <c r="A47" s="61">
        <v>38</v>
      </c>
      <c r="B47" s="48" t="s">
        <v>54</v>
      </c>
      <c r="C47" s="50">
        <v>0</v>
      </c>
      <c r="D47" s="97">
        <v>0</v>
      </c>
      <c r="E47" s="50">
        <v>0</v>
      </c>
      <c r="F47" s="50">
        <v>0</v>
      </c>
      <c r="G47" s="49">
        <v>0</v>
      </c>
      <c r="H47" s="50">
        <v>0</v>
      </c>
      <c r="I47" s="50">
        <v>0</v>
      </c>
      <c r="J47" s="52">
        <v>0</v>
      </c>
      <c r="K47" s="50">
        <v>0</v>
      </c>
      <c r="L47" s="219"/>
    </row>
    <row r="48" spans="1:12" s="68" customFormat="1" ht="15.75" customHeight="1" x14ac:dyDescent="0.25">
      <c r="A48" s="61">
        <v>39</v>
      </c>
      <c r="B48" s="48" t="s">
        <v>55</v>
      </c>
      <c r="C48" s="50">
        <v>0</v>
      </c>
      <c r="D48" s="97">
        <v>0</v>
      </c>
      <c r="E48" s="50">
        <v>0</v>
      </c>
      <c r="F48" s="50">
        <v>0</v>
      </c>
      <c r="G48" s="49">
        <v>0</v>
      </c>
      <c r="H48" s="50">
        <v>0</v>
      </c>
      <c r="I48" s="50">
        <v>0</v>
      </c>
      <c r="J48" s="52">
        <v>0</v>
      </c>
      <c r="K48" s="50">
        <v>0</v>
      </c>
      <c r="L48" s="219"/>
    </row>
    <row r="49" spans="1:12" s="68" customFormat="1" ht="15.75" customHeight="1" x14ac:dyDescent="0.25">
      <c r="A49" s="61">
        <v>40</v>
      </c>
      <c r="B49" s="48" t="s">
        <v>56</v>
      </c>
      <c r="C49" s="50">
        <v>0</v>
      </c>
      <c r="D49" s="97">
        <v>0</v>
      </c>
      <c r="E49" s="50">
        <v>0</v>
      </c>
      <c r="F49" s="50">
        <v>0</v>
      </c>
      <c r="G49" s="49">
        <v>0</v>
      </c>
      <c r="H49" s="50">
        <v>0</v>
      </c>
      <c r="I49" s="50">
        <v>0</v>
      </c>
      <c r="J49" s="52">
        <v>0</v>
      </c>
      <c r="K49" s="50">
        <v>0</v>
      </c>
      <c r="L49" s="219"/>
    </row>
    <row r="50" spans="1:12" s="68" customFormat="1" ht="15.75" customHeight="1" x14ac:dyDescent="0.25">
      <c r="A50" s="61">
        <v>41</v>
      </c>
      <c r="B50" s="48" t="s">
        <v>57</v>
      </c>
      <c r="C50" s="50">
        <v>0</v>
      </c>
      <c r="D50" s="97">
        <v>0</v>
      </c>
      <c r="E50" s="50">
        <v>0</v>
      </c>
      <c r="F50" s="50">
        <v>0</v>
      </c>
      <c r="G50" s="49">
        <v>0</v>
      </c>
      <c r="H50" s="50">
        <v>0</v>
      </c>
      <c r="I50" s="50">
        <v>0</v>
      </c>
      <c r="J50" s="52">
        <v>0</v>
      </c>
      <c r="K50" s="50">
        <v>0</v>
      </c>
      <c r="L50" s="219"/>
    </row>
    <row r="51" spans="1:12" s="27" customFormat="1" ht="15.75" customHeight="1" x14ac:dyDescent="0.25">
      <c r="A51" s="197" t="s">
        <v>58</v>
      </c>
      <c r="B51" s="198"/>
      <c r="C51" s="52">
        <v>0</v>
      </c>
      <c r="D51" s="98">
        <v>0</v>
      </c>
      <c r="E51" s="52">
        <v>0</v>
      </c>
      <c r="F51" s="52">
        <v>0</v>
      </c>
      <c r="G51" s="51">
        <v>0</v>
      </c>
      <c r="H51" s="52">
        <v>0</v>
      </c>
      <c r="I51" s="52">
        <v>0</v>
      </c>
      <c r="J51" s="52">
        <v>0</v>
      </c>
      <c r="K51" s="52">
        <v>0</v>
      </c>
      <c r="L51" s="220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2">
        <v>0</v>
      </c>
      <c r="K52" s="50">
        <v>0</v>
      </c>
      <c r="L52" s="219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2">
        <v>0</v>
      </c>
      <c r="K53" s="50">
        <v>0</v>
      </c>
      <c r="L53" s="219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2">
        <v>0</v>
      </c>
      <c r="K54" s="50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2">
        <v>0</v>
      </c>
      <c r="K55" s="50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2">
        <v>0</v>
      </c>
      <c r="K56" s="50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2">
        <v>0</v>
      </c>
      <c r="K57" s="50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614.28000000000009</v>
      </c>
      <c r="D59" s="52">
        <v>726.08</v>
      </c>
      <c r="E59" s="52">
        <v>854.76</v>
      </c>
      <c r="F59" s="52">
        <v>240.4799999999999</v>
      </c>
      <c r="G59" s="51">
        <v>39.148271146708318</v>
      </c>
      <c r="H59" s="52">
        <v>0.3588638129122389</v>
      </c>
      <c r="I59" s="52">
        <v>0.48888475320302061</v>
      </c>
      <c r="J59" s="52">
        <v>0.47964270894094596</v>
      </c>
      <c r="K59" s="52">
        <v>0.12077889602870706</v>
      </c>
      <c r="L59" s="196"/>
    </row>
    <row r="60" spans="1:12" x14ac:dyDescent="0.2">
      <c r="G60" s="22" t="str">
        <f t="shared" ref="G60" si="0">IF(C60=0,"",(E60-C60)/C60*100)</f>
        <v/>
      </c>
      <c r="L60" s="195"/>
    </row>
  </sheetData>
  <sortState ref="B19:K37">
    <sortCondition ref="J19:J37"/>
  </sortState>
  <mergeCells count="16">
    <mergeCell ref="A1:B1"/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6.42578125" style="9" customWidth="1"/>
    <col min="3" max="5" width="15.140625" style="9" customWidth="1"/>
    <col min="6" max="6" width="12.5703125" style="9" customWidth="1"/>
    <col min="7" max="7" width="12.5703125" style="22" customWidth="1"/>
    <col min="8" max="9" width="15.140625" style="9" customWidth="1"/>
    <col min="10" max="10" width="15.140625" style="44" customWidth="1"/>
    <col min="11" max="11" width="18.5703125" style="22" customWidth="1"/>
    <col min="12" max="12" width="7.5703125" style="9" customWidth="1"/>
    <col min="13" max="225" width="9.140625" style="9" customWidth="1"/>
    <col min="226" max="16384" width="9.140625" style="9"/>
  </cols>
  <sheetData>
    <row r="1" spans="1:13" s="71" customFormat="1" ht="36" customHeight="1" x14ac:dyDescent="0.2">
      <c r="A1" s="203" t="s">
        <v>71</v>
      </c>
      <c r="B1" s="203"/>
      <c r="C1" s="71" t="s">
        <v>72</v>
      </c>
    </row>
    <row r="2" spans="1:13" s="16" customFormat="1" ht="18.75" customHeight="1" x14ac:dyDescent="0.25">
      <c r="A2" s="60"/>
      <c r="C2" s="27" t="s">
        <v>69</v>
      </c>
      <c r="D2" s="27"/>
      <c r="E2" s="27"/>
      <c r="F2" s="27"/>
      <c r="G2" s="27"/>
      <c r="H2" s="27"/>
      <c r="I2" s="221" t="s">
        <v>2</v>
      </c>
      <c r="J2" s="221"/>
      <c r="K2" s="221"/>
    </row>
    <row r="3" spans="1:13" s="16" customFormat="1" ht="25.5" customHeight="1" x14ac:dyDescent="0.2">
      <c r="A3" s="205" t="s">
        <v>207</v>
      </c>
      <c r="B3" s="205" t="s">
        <v>4</v>
      </c>
      <c r="C3" s="222" t="s">
        <v>5</v>
      </c>
      <c r="D3" s="222"/>
      <c r="E3" s="222"/>
      <c r="F3" s="222"/>
      <c r="G3" s="222"/>
      <c r="H3" s="222" t="s">
        <v>179</v>
      </c>
      <c r="I3" s="222"/>
      <c r="J3" s="222"/>
      <c r="K3" s="222"/>
      <c r="L3" s="194" t="s">
        <v>73</v>
      </c>
      <c r="M3" s="16" t="s">
        <v>206</v>
      </c>
    </row>
    <row r="4" spans="1:13" s="16" customFormat="1" ht="45" customHeight="1" x14ac:dyDescent="0.2">
      <c r="A4" s="205"/>
      <c r="B4" s="205"/>
      <c r="C4" s="146" t="s">
        <v>8</v>
      </c>
      <c r="D4" s="146" t="s">
        <v>9</v>
      </c>
      <c r="E4" s="146" t="s">
        <v>10</v>
      </c>
      <c r="F4" s="205" t="s">
        <v>170</v>
      </c>
      <c r="G4" s="205"/>
      <c r="H4" s="146" t="str">
        <f>C4</f>
        <v>As on  31ST MAR 23</v>
      </c>
      <c r="I4" s="146" t="str">
        <f>D4</f>
        <v>As on 30TH JUNE 22</v>
      </c>
      <c r="J4" s="146" t="str">
        <f>E4</f>
        <v>As on 30TH JUNE 23</v>
      </c>
      <c r="K4" s="146" t="str">
        <f>F4</f>
        <v>GROWTH DURING THE YEAR 2023-24</v>
      </c>
      <c r="L4" s="194"/>
    </row>
    <row r="5" spans="1:13" s="16" customFormat="1" ht="18.75" customHeight="1" x14ac:dyDescent="0.2">
      <c r="A5" s="161"/>
      <c r="B5" s="144"/>
      <c r="C5" s="146" t="str">
        <f>RIGHT(C4,7)</f>
        <v xml:space="preserve"> MAR 23</v>
      </c>
      <c r="D5" s="146" t="str">
        <f t="shared" ref="D5:E5" si="0">RIGHT(D4,7)</f>
        <v>JUNE 22</v>
      </c>
      <c r="E5" s="146" t="str">
        <f t="shared" si="0"/>
        <v>JUNE 23</v>
      </c>
      <c r="F5" s="158" t="s">
        <v>11</v>
      </c>
      <c r="G5" s="158" t="s">
        <v>12</v>
      </c>
      <c r="H5" s="146" t="str">
        <f>RIGHT(H4,7)</f>
        <v xml:space="preserve"> MAR 23</v>
      </c>
      <c r="I5" s="146" t="str">
        <f t="shared" ref="I5:J5" si="1">RIGHT(I4,7)</f>
        <v>JUNE 22</v>
      </c>
      <c r="J5" s="146" t="str">
        <f t="shared" si="1"/>
        <v>JUNE 23</v>
      </c>
      <c r="K5" s="158" t="s">
        <v>208</v>
      </c>
      <c r="L5" s="194"/>
    </row>
    <row r="6" spans="1:13" s="68" customFormat="1" ht="15.75" customHeight="1" x14ac:dyDescent="0.25">
      <c r="A6" s="171">
        <v>1</v>
      </c>
      <c r="B6" s="148" t="s">
        <v>18</v>
      </c>
      <c r="C6" s="166">
        <v>221.08</v>
      </c>
      <c r="D6" s="166">
        <v>210.04</v>
      </c>
      <c r="E6" s="166">
        <v>220.91</v>
      </c>
      <c r="F6" s="166">
        <v>-0.17000000000001592</v>
      </c>
      <c r="G6" s="167">
        <v>-7.6895241541530629E-2</v>
      </c>
      <c r="H6" s="166">
        <v>4.6574632541148864</v>
      </c>
      <c r="I6" s="166">
        <v>5.0087756114311883</v>
      </c>
      <c r="J6" s="168">
        <v>4.5131568194818987</v>
      </c>
      <c r="K6" s="166">
        <v>-0.14430643463298765</v>
      </c>
      <c r="L6" s="195"/>
      <c r="M6" s="101"/>
    </row>
    <row r="7" spans="1:13" s="68" customFormat="1" ht="15.75" customHeight="1" x14ac:dyDescent="0.25">
      <c r="A7" s="172">
        <v>2</v>
      </c>
      <c r="B7" s="165" t="s">
        <v>23</v>
      </c>
      <c r="C7" s="128">
        <v>208.24</v>
      </c>
      <c r="D7" s="133">
        <v>186.54</v>
      </c>
      <c r="E7" s="128">
        <v>211.84</v>
      </c>
      <c r="F7" s="128">
        <v>3.5999999999999943</v>
      </c>
      <c r="G7" s="129">
        <v>1.7287744909719527</v>
      </c>
      <c r="H7" s="128">
        <v>5.4518084117654766</v>
      </c>
      <c r="I7" s="128">
        <v>5.0774796059740819</v>
      </c>
      <c r="J7" s="131">
        <v>5.530998289839558</v>
      </c>
      <c r="K7" s="128">
        <v>7.9189878074081399E-2</v>
      </c>
      <c r="L7" s="195"/>
    </row>
    <row r="8" spans="1:13" s="68" customFormat="1" ht="15.75" customHeight="1" x14ac:dyDescent="0.25">
      <c r="A8" s="61">
        <v>3</v>
      </c>
      <c r="B8" s="48" t="s">
        <v>24</v>
      </c>
      <c r="C8" s="50">
        <v>347.1</v>
      </c>
      <c r="D8" s="86">
        <v>296.82</v>
      </c>
      <c r="E8" s="50">
        <v>353.47</v>
      </c>
      <c r="F8" s="50">
        <v>6.3700000000000045</v>
      </c>
      <c r="G8" s="49">
        <v>1.8352059925093644</v>
      </c>
      <c r="H8" s="50">
        <v>6.7828075077921186</v>
      </c>
      <c r="I8" s="50">
        <v>5.7501191403298737</v>
      </c>
      <c r="J8" s="52">
        <v>6.70460257395131</v>
      </c>
      <c r="K8" s="50">
        <v>-7.8204933840808621E-2</v>
      </c>
      <c r="L8" s="195"/>
    </row>
    <row r="9" spans="1:13" s="68" customFormat="1" ht="15.75" customHeight="1" x14ac:dyDescent="0.25">
      <c r="A9" s="61">
        <v>4</v>
      </c>
      <c r="B9" s="48" t="s">
        <v>16</v>
      </c>
      <c r="C9" s="50">
        <v>443.53</v>
      </c>
      <c r="D9" s="86">
        <v>442.07</v>
      </c>
      <c r="E9" s="50">
        <v>453.18</v>
      </c>
      <c r="F9" s="50">
        <v>9.6500000000000341</v>
      </c>
      <c r="G9" s="49">
        <v>2.1757265573918416</v>
      </c>
      <c r="H9" s="50">
        <v>8.2087149001695288</v>
      </c>
      <c r="I9" s="50">
        <v>8.3190157264719211</v>
      </c>
      <c r="J9" s="52">
        <v>7.6614477935172367</v>
      </c>
      <c r="K9" s="50">
        <v>-0.54726710665229206</v>
      </c>
      <c r="L9" s="195"/>
    </row>
    <row r="10" spans="1:13" s="68" customFormat="1" ht="15.75" customHeight="1" x14ac:dyDescent="0.25">
      <c r="A10" s="61">
        <v>5</v>
      </c>
      <c r="B10" s="48" t="s">
        <v>21</v>
      </c>
      <c r="C10" s="50">
        <v>986.1</v>
      </c>
      <c r="D10" s="86">
        <v>929.15</v>
      </c>
      <c r="E10" s="50">
        <v>949.04</v>
      </c>
      <c r="F10" s="50">
        <v>-37.060000000000059</v>
      </c>
      <c r="G10" s="49">
        <v>-3.7582395294594928</v>
      </c>
      <c r="H10" s="50">
        <v>7.1190948548458364</v>
      </c>
      <c r="I10" s="50">
        <v>7.773069699542809</v>
      </c>
      <c r="J10" s="52">
        <v>7.8244237047785505</v>
      </c>
      <c r="K10" s="50">
        <v>0.70532884993271416</v>
      </c>
      <c r="L10" s="195"/>
    </row>
    <row r="11" spans="1:13" s="68" customFormat="1" ht="15.75" customHeight="1" x14ac:dyDescent="0.25">
      <c r="A11" s="61">
        <v>6</v>
      </c>
      <c r="B11" s="48" t="s">
        <v>14</v>
      </c>
      <c r="C11" s="50">
        <v>471.3</v>
      </c>
      <c r="D11" s="86">
        <v>424.69</v>
      </c>
      <c r="E11" s="50">
        <v>476.18</v>
      </c>
      <c r="F11" s="50">
        <v>4.8799999999999955</v>
      </c>
      <c r="G11" s="49">
        <v>1.0354339062168461</v>
      </c>
      <c r="H11" s="50">
        <v>7.9695489840642839</v>
      </c>
      <c r="I11" s="50">
        <v>7.5220157422298426</v>
      </c>
      <c r="J11" s="52">
        <v>8.0209949348708953</v>
      </c>
      <c r="K11" s="50">
        <v>5.1445950806611407E-2</v>
      </c>
      <c r="L11" s="195"/>
    </row>
    <row r="12" spans="1:13" s="68" customFormat="1" ht="15.75" customHeight="1" x14ac:dyDescent="0.25">
      <c r="A12" s="61">
        <v>7</v>
      </c>
      <c r="B12" s="48" t="s">
        <v>20</v>
      </c>
      <c r="C12" s="50">
        <v>23.88</v>
      </c>
      <c r="D12" s="86">
        <v>27.76</v>
      </c>
      <c r="E12" s="50">
        <v>23.23</v>
      </c>
      <c r="F12" s="50">
        <v>-0.64999999999999858</v>
      </c>
      <c r="G12" s="49">
        <v>-2.7219430485762084</v>
      </c>
      <c r="H12" s="50">
        <v>8.2296584760657545</v>
      </c>
      <c r="I12" s="50">
        <v>7.5619722146554071</v>
      </c>
      <c r="J12" s="52">
        <v>8.3285529901046882</v>
      </c>
      <c r="K12" s="50">
        <v>9.8894514038933679E-2</v>
      </c>
      <c r="L12" s="195"/>
    </row>
    <row r="13" spans="1:13" s="68" customFormat="1" ht="15.75" customHeight="1" x14ac:dyDescent="0.25">
      <c r="A13" s="61">
        <v>8</v>
      </c>
      <c r="B13" s="48" t="s">
        <v>13</v>
      </c>
      <c r="C13" s="50">
        <v>1129.32</v>
      </c>
      <c r="D13" s="86">
        <v>932.58</v>
      </c>
      <c r="E13" s="50">
        <v>1176.19</v>
      </c>
      <c r="F13" s="50">
        <v>46.870000000000118</v>
      </c>
      <c r="G13" s="49">
        <v>4.150285127333273</v>
      </c>
      <c r="H13" s="50">
        <v>8.1759066603536716</v>
      </c>
      <c r="I13" s="50">
        <v>8.0652219410567181</v>
      </c>
      <c r="J13" s="52">
        <v>8.3514927656939744</v>
      </c>
      <c r="K13" s="50">
        <v>0.17558610534030272</v>
      </c>
      <c r="L13" s="195"/>
    </row>
    <row r="14" spans="1:13" s="68" customFormat="1" ht="15.75" customHeight="1" x14ac:dyDescent="0.25">
      <c r="A14" s="61">
        <v>9</v>
      </c>
      <c r="B14" s="48" t="s">
        <v>15</v>
      </c>
      <c r="C14" s="50">
        <v>172.39</v>
      </c>
      <c r="D14" s="86">
        <v>152.62</v>
      </c>
      <c r="E14" s="50">
        <v>172.63</v>
      </c>
      <c r="F14" s="50">
        <v>0.24000000000000909</v>
      </c>
      <c r="G14" s="49">
        <v>0.13921921225129597</v>
      </c>
      <c r="H14" s="50">
        <v>9.0617115222876361</v>
      </c>
      <c r="I14" s="50">
        <v>10.005966078581778</v>
      </c>
      <c r="J14" s="52">
        <v>8.5456588567836089</v>
      </c>
      <c r="K14" s="50">
        <v>-0.51605266550402717</v>
      </c>
      <c r="L14" s="195"/>
    </row>
    <row r="15" spans="1:13" s="68" customFormat="1" ht="15.75" customHeight="1" x14ac:dyDescent="0.25">
      <c r="A15" s="61">
        <v>10</v>
      </c>
      <c r="B15" s="48" t="s">
        <v>19</v>
      </c>
      <c r="C15" s="50">
        <v>112</v>
      </c>
      <c r="D15" s="86">
        <v>99.87</v>
      </c>
      <c r="E15" s="50">
        <v>115.47</v>
      </c>
      <c r="F15" s="50">
        <v>3.4699999999999989</v>
      </c>
      <c r="G15" s="49">
        <v>3.0982142857142847</v>
      </c>
      <c r="H15" s="50">
        <v>11.019175332788935</v>
      </c>
      <c r="I15" s="50">
        <v>12.926816640347925</v>
      </c>
      <c r="J15" s="52">
        <v>10.505390529045171</v>
      </c>
      <c r="K15" s="50">
        <v>-0.51378480374376423</v>
      </c>
      <c r="L15" s="195"/>
    </row>
    <row r="16" spans="1:13" s="68" customFormat="1" ht="15.75" customHeight="1" x14ac:dyDescent="0.25">
      <c r="A16" s="61">
        <v>11</v>
      </c>
      <c r="B16" s="48" t="s">
        <v>22</v>
      </c>
      <c r="C16" s="50">
        <v>5606.09</v>
      </c>
      <c r="D16" s="86">
        <v>4858.22</v>
      </c>
      <c r="E16" s="50">
        <v>5791.68</v>
      </c>
      <c r="F16" s="50">
        <v>185.59000000000015</v>
      </c>
      <c r="G16" s="49">
        <v>3.3105069665310425</v>
      </c>
      <c r="H16" s="50">
        <v>12.474116512519085</v>
      </c>
      <c r="I16" s="50">
        <v>11.902264733285463</v>
      </c>
      <c r="J16" s="52">
        <v>12.399054091721247</v>
      </c>
      <c r="K16" s="50">
        <v>-7.5062420797838314E-2</v>
      </c>
      <c r="L16" s="195"/>
    </row>
    <row r="17" spans="1:12" s="68" customFormat="1" ht="15.75" customHeight="1" x14ac:dyDescent="0.25">
      <c r="A17" s="61">
        <v>12</v>
      </c>
      <c r="B17" s="48" t="s">
        <v>17</v>
      </c>
      <c r="C17" s="50">
        <v>663.5</v>
      </c>
      <c r="D17" s="86">
        <v>556.89</v>
      </c>
      <c r="E17" s="50">
        <v>682.23</v>
      </c>
      <c r="F17" s="50">
        <v>18.730000000000018</v>
      </c>
      <c r="G17" s="49">
        <v>2.8229088168801835</v>
      </c>
      <c r="H17" s="50">
        <v>13.192376059267271</v>
      </c>
      <c r="I17" s="50">
        <v>12.431801337631374</v>
      </c>
      <c r="J17" s="52">
        <v>13.06846370892819</v>
      </c>
      <c r="K17" s="50">
        <v>-0.1239123503390811</v>
      </c>
      <c r="L17" s="195"/>
    </row>
    <row r="18" spans="1:12" s="27" customFormat="1" ht="15.75" customHeight="1" x14ac:dyDescent="0.25">
      <c r="A18" s="197" t="s">
        <v>25</v>
      </c>
      <c r="B18" s="198"/>
      <c r="C18" s="52">
        <v>10384.530000000001</v>
      </c>
      <c r="D18" s="87">
        <v>9117.25</v>
      </c>
      <c r="E18" s="52">
        <v>10626.05</v>
      </c>
      <c r="F18" s="52">
        <v>241.51999999999862</v>
      </c>
      <c r="G18" s="51">
        <v>2.3257672711234751</v>
      </c>
      <c r="H18" s="52">
        <v>9.8110588912198615</v>
      </c>
      <c r="I18" s="52">
        <v>9.5500796656128735</v>
      </c>
      <c r="J18" s="52">
        <v>9.8947599549607066</v>
      </c>
      <c r="K18" s="52">
        <v>8.3701063740845072E-2</v>
      </c>
      <c r="L18" s="196"/>
    </row>
    <row r="19" spans="1:12" s="68" customFormat="1" ht="15.75" customHeight="1" x14ac:dyDescent="0.25">
      <c r="A19" s="61">
        <v>13</v>
      </c>
      <c r="B19" s="48" t="s">
        <v>44</v>
      </c>
      <c r="C19" s="50">
        <v>30.15</v>
      </c>
      <c r="D19" s="86">
        <v>24.18</v>
      </c>
      <c r="E19" s="50">
        <v>24.92</v>
      </c>
      <c r="F19" s="50">
        <v>-5.2299999999999969</v>
      </c>
      <c r="G19" s="49">
        <v>-17.346600331674949</v>
      </c>
      <c r="H19" s="50">
        <v>1.7829370265459512</v>
      </c>
      <c r="I19" s="50">
        <v>1.8675852694018784</v>
      </c>
      <c r="J19" s="52">
        <v>1.4457104402107073</v>
      </c>
      <c r="K19" s="50">
        <v>-0.33722658633524394</v>
      </c>
      <c r="L19" s="195"/>
    </row>
    <row r="20" spans="1:12" s="68" customFormat="1" ht="15.75" customHeight="1" x14ac:dyDescent="0.25">
      <c r="A20" s="61">
        <v>14</v>
      </c>
      <c r="B20" s="48" t="s">
        <v>26</v>
      </c>
      <c r="C20" s="50">
        <v>379.71</v>
      </c>
      <c r="D20" s="86">
        <v>288.25</v>
      </c>
      <c r="E20" s="50">
        <v>112.45</v>
      </c>
      <c r="F20" s="50">
        <v>-267.26</v>
      </c>
      <c r="G20" s="49">
        <v>-70.385294040188569</v>
      </c>
      <c r="H20" s="50">
        <v>5.3668423529810845</v>
      </c>
      <c r="I20" s="50">
        <v>5.2373952748065395</v>
      </c>
      <c r="J20" s="52">
        <v>1.519157323635224</v>
      </c>
      <c r="K20" s="50">
        <v>-3.8476850293458602</v>
      </c>
      <c r="L20" s="195"/>
    </row>
    <row r="21" spans="1:12" s="68" customFormat="1" ht="15.75" customHeight="1" x14ac:dyDescent="0.25">
      <c r="A21" s="61">
        <v>15</v>
      </c>
      <c r="B21" s="48" t="s">
        <v>35</v>
      </c>
      <c r="C21" s="50">
        <v>127.05</v>
      </c>
      <c r="D21" s="86">
        <v>89.57</v>
      </c>
      <c r="E21" s="50">
        <v>143.61000000000001</v>
      </c>
      <c r="F21" s="50">
        <v>16.560000000000016</v>
      </c>
      <c r="G21" s="49">
        <v>13.034238488783956</v>
      </c>
      <c r="H21" s="50">
        <v>2.6012235270994055</v>
      </c>
      <c r="I21" s="50">
        <v>3.0826149054428438</v>
      </c>
      <c r="J21" s="52">
        <v>2.9059320593448756</v>
      </c>
      <c r="K21" s="50">
        <v>0.30470853224547012</v>
      </c>
      <c r="L21" s="195"/>
    </row>
    <row r="22" spans="1:12" s="68" customFormat="1" ht="15.75" customHeight="1" x14ac:dyDescent="0.25">
      <c r="A22" s="61">
        <v>16</v>
      </c>
      <c r="B22" s="48" t="s">
        <v>37</v>
      </c>
      <c r="C22" s="50">
        <v>15.47</v>
      </c>
      <c r="D22" s="86">
        <v>16.350000000000001</v>
      </c>
      <c r="E22" s="50">
        <v>15.79</v>
      </c>
      <c r="F22" s="50">
        <v>0.31999999999999851</v>
      </c>
      <c r="G22" s="49">
        <v>2.0685197155785295</v>
      </c>
      <c r="H22" s="50">
        <v>2.7224412220188654</v>
      </c>
      <c r="I22" s="50">
        <v>3.2483658832177702</v>
      </c>
      <c r="J22" s="52">
        <v>2.9703901576432519</v>
      </c>
      <c r="K22" s="50">
        <v>0.24794893562438647</v>
      </c>
      <c r="L22" s="195"/>
    </row>
    <row r="23" spans="1:12" s="68" customFormat="1" ht="15.75" customHeight="1" x14ac:dyDescent="0.25">
      <c r="A23" s="61">
        <v>17</v>
      </c>
      <c r="B23" s="48" t="s">
        <v>31</v>
      </c>
      <c r="C23" s="50">
        <v>519.55999999999995</v>
      </c>
      <c r="D23" s="86">
        <v>418.42</v>
      </c>
      <c r="E23" s="50">
        <v>540.63</v>
      </c>
      <c r="F23" s="50">
        <v>21.07000000000005</v>
      </c>
      <c r="G23" s="49">
        <v>4.0553545307568042</v>
      </c>
      <c r="H23" s="50">
        <v>3.4181084221149427</v>
      </c>
      <c r="I23" s="50">
        <v>3.6050209406897284</v>
      </c>
      <c r="J23" s="52">
        <v>3.5312168109512592</v>
      </c>
      <c r="K23" s="50">
        <v>0.11310838883631646</v>
      </c>
      <c r="L23" s="195"/>
    </row>
    <row r="24" spans="1:12" s="68" customFormat="1" ht="15.75" customHeight="1" x14ac:dyDescent="0.25">
      <c r="A24" s="61">
        <v>18</v>
      </c>
      <c r="B24" s="48" t="s">
        <v>39</v>
      </c>
      <c r="C24" s="50">
        <v>123.89</v>
      </c>
      <c r="D24" s="86">
        <v>111.69</v>
      </c>
      <c r="E24" s="50">
        <v>136.41</v>
      </c>
      <c r="F24" s="50">
        <v>12.519999999999996</v>
      </c>
      <c r="G24" s="49">
        <v>10.1057389619824</v>
      </c>
      <c r="H24" s="50">
        <v>3.3390560947408989</v>
      </c>
      <c r="I24" s="50">
        <v>3.6726479959751797</v>
      </c>
      <c r="J24" s="52">
        <v>3.6179473102109347</v>
      </c>
      <c r="K24" s="50">
        <v>0.27889121547003581</v>
      </c>
      <c r="L24" s="195"/>
    </row>
    <row r="25" spans="1:12" s="68" customFormat="1" ht="15.75" customHeight="1" x14ac:dyDescent="0.25">
      <c r="A25" s="61">
        <v>19</v>
      </c>
      <c r="B25" s="48" t="s">
        <v>40</v>
      </c>
      <c r="C25" s="50">
        <v>0.64</v>
      </c>
      <c r="D25" s="86">
        <v>0.51</v>
      </c>
      <c r="E25" s="50">
        <v>1.45</v>
      </c>
      <c r="F25" s="50">
        <v>0.80999999999999994</v>
      </c>
      <c r="G25" s="49">
        <v>126.56249999999997</v>
      </c>
      <c r="H25" s="50">
        <v>11.962616822429908</v>
      </c>
      <c r="I25" s="50">
        <v>5.0147492625368733</v>
      </c>
      <c r="J25" s="52">
        <v>3.7516170763260028</v>
      </c>
      <c r="K25" s="50">
        <v>-8.210999746103905</v>
      </c>
      <c r="L25" s="195"/>
    </row>
    <row r="26" spans="1:12" s="68" customFormat="1" ht="15.75" customHeight="1" x14ac:dyDescent="0.25">
      <c r="A26" s="61">
        <v>20</v>
      </c>
      <c r="B26" s="48" t="s">
        <v>29</v>
      </c>
      <c r="C26" s="50">
        <v>17.010000000000002</v>
      </c>
      <c r="D26" s="86">
        <v>16.64</v>
      </c>
      <c r="E26" s="50">
        <v>16.7</v>
      </c>
      <c r="F26" s="50">
        <v>-0.31000000000000227</v>
      </c>
      <c r="G26" s="49">
        <v>-1.8224573780129469</v>
      </c>
      <c r="H26" s="50">
        <v>4.7947908445146021</v>
      </c>
      <c r="I26" s="50">
        <v>5.013860431481258</v>
      </c>
      <c r="J26" s="52">
        <v>4.611858275109773</v>
      </c>
      <c r="K26" s="50">
        <v>-0.18293256940482916</v>
      </c>
      <c r="L26" s="195"/>
    </row>
    <row r="27" spans="1:12" s="68" customFormat="1" ht="15.75" customHeight="1" x14ac:dyDescent="0.25">
      <c r="A27" s="61">
        <v>21</v>
      </c>
      <c r="B27" s="48" t="s">
        <v>33</v>
      </c>
      <c r="C27" s="50">
        <v>252.24</v>
      </c>
      <c r="D27" s="86">
        <v>222.68</v>
      </c>
      <c r="E27" s="50">
        <v>258.43</v>
      </c>
      <c r="F27" s="50">
        <v>6.1899999999999977</v>
      </c>
      <c r="G27" s="49">
        <v>2.4540120520139541</v>
      </c>
      <c r="H27" s="50">
        <v>5.1575122732189271</v>
      </c>
      <c r="I27" s="50">
        <v>9.2904108674610324</v>
      </c>
      <c r="J27" s="52">
        <v>4.9534802592991563</v>
      </c>
      <c r="K27" s="50">
        <v>-0.20403201391977088</v>
      </c>
      <c r="L27" s="195"/>
    </row>
    <row r="28" spans="1:12" s="68" customFormat="1" ht="15.75" customHeight="1" x14ac:dyDescent="0.25">
      <c r="A28" s="61">
        <v>22</v>
      </c>
      <c r="B28" s="48" t="s">
        <v>28</v>
      </c>
      <c r="C28" s="50">
        <v>7.52</v>
      </c>
      <c r="D28" s="86">
        <v>3</v>
      </c>
      <c r="E28" s="50">
        <v>7.61</v>
      </c>
      <c r="F28" s="50">
        <v>9.0000000000000746E-2</v>
      </c>
      <c r="G28" s="49">
        <v>1.196808510638308</v>
      </c>
      <c r="H28" s="50">
        <v>6.1760840998685937</v>
      </c>
      <c r="I28" s="50">
        <v>3.1469631805307881</v>
      </c>
      <c r="J28" s="52">
        <v>6.0695485723400866</v>
      </c>
      <c r="K28" s="50">
        <v>-0.10653552752850715</v>
      </c>
      <c r="L28" s="195"/>
    </row>
    <row r="29" spans="1:12" s="68" customFormat="1" ht="15.75" customHeight="1" x14ac:dyDescent="0.25">
      <c r="A29" s="61">
        <v>23</v>
      </c>
      <c r="B29" s="48" t="s">
        <v>30</v>
      </c>
      <c r="C29" s="50">
        <v>40.67</v>
      </c>
      <c r="D29" s="86">
        <v>31.4</v>
      </c>
      <c r="E29" s="50">
        <v>44.41</v>
      </c>
      <c r="F29" s="50">
        <v>3.7399999999999949</v>
      </c>
      <c r="G29" s="49">
        <v>9.1959675436439507</v>
      </c>
      <c r="H29" s="50">
        <v>10.800977319806661</v>
      </c>
      <c r="I29" s="50">
        <v>9.6324927909687705</v>
      </c>
      <c r="J29" s="52">
        <v>10.664969621286712</v>
      </c>
      <c r="K29" s="50">
        <v>-0.13600769851994876</v>
      </c>
      <c r="L29" s="195"/>
    </row>
    <row r="30" spans="1:12" s="68" customFormat="1" ht="15.75" customHeight="1" x14ac:dyDescent="0.25">
      <c r="A30" s="61">
        <v>24</v>
      </c>
      <c r="B30" s="48" t="s">
        <v>38</v>
      </c>
      <c r="C30" s="50">
        <v>1.1000000000000001</v>
      </c>
      <c r="D30" s="86">
        <v>1.1100000000000001</v>
      </c>
      <c r="E30" s="50">
        <v>0.96</v>
      </c>
      <c r="F30" s="50">
        <v>-0.14000000000000012</v>
      </c>
      <c r="G30" s="49">
        <v>-12.727272727272737</v>
      </c>
      <c r="H30" s="50">
        <v>12.92596944770858</v>
      </c>
      <c r="I30" s="50">
        <v>11.234817813765183</v>
      </c>
      <c r="J30" s="52">
        <v>11.822660098522169</v>
      </c>
      <c r="K30" s="50">
        <v>-1.1033093491864108</v>
      </c>
      <c r="L30" s="195"/>
    </row>
    <row r="31" spans="1:12" s="68" customFormat="1" ht="15.75" customHeight="1" x14ac:dyDescent="0.25">
      <c r="A31" s="61">
        <v>25</v>
      </c>
      <c r="B31" s="48" t="s">
        <v>41</v>
      </c>
      <c r="C31" s="50">
        <v>27.56</v>
      </c>
      <c r="D31" s="86">
        <v>30.38</v>
      </c>
      <c r="E31" s="50">
        <v>46.62</v>
      </c>
      <c r="F31" s="50">
        <v>19.059999999999999</v>
      </c>
      <c r="G31" s="49">
        <v>69.158200290275758</v>
      </c>
      <c r="H31" s="50">
        <v>13.149482322629897</v>
      </c>
      <c r="I31" s="50">
        <v>12.086731649094888</v>
      </c>
      <c r="J31" s="52">
        <v>13.829313873809735</v>
      </c>
      <c r="K31" s="50">
        <v>0.67983155117983785</v>
      </c>
      <c r="L31" s="195"/>
    </row>
    <row r="32" spans="1:12" s="68" customFormat="1" ht="15.75" customHeight="1" x14ac:dyDescent="0.25">
      <c r="A32" s="61">
        <v>26</v>
      </c>
      <c r="B32" s="48" t="s">
        <v>42</v>
      </c>
      <c r="C32" s="50">
        <v>5.93</v>
      </c>
      <c r="D32" s="86">
        <v>4.87</v>
      </c>
      <c r="E32" s="50">
        <v>6.2</v>
      </c>
      <c r="F32" s="50">
        <v>0.27000000000000046</v>
      </c>
      <c r="G32" s="49">
        <v>4.5531197301855055</v>
      </c>
      <c r="H32" s="50">
        <v>13.078958976621083</v>
      </c>
      <c r="I32" s="50">
        <v>10.259111017484727</v>
      </c>
      <c r="J32" s="52">
        <v>14.305491462851869</v>
      </c>
      <c r="K32" s="50">
        <v>1.226532486230786</v>
      </c>
      <c r="L32" s="195"/>
    </row>
    <row r="33" spans="1:12" s="68" customFormat="1" ht="15.75" customHeight="1" x14ac:dyDescent="0.25">
      <c r="A33" s="61">
        <v>27</v>
      </c>
      <c r="B33" s="48" t="s">
        <v>43</v>
      </c>
      <c r="C33" s="50">
        <v>2.2200000000000002</v>
      </c>
      <c r="D33" s="86">
        <v>1.78</v>
      </c>
      <c r="E33" s="50">
        <v>2.2200000000000002</v>
      </c>
      <c r="F33" s="50">
        <v>0</v>
      </c>
      <c r="G33" s="49">
        <v>0</v>
      </c>
      <c r="H33" s="50">
        <v>16.517857142857146</v>
      </c>
      <c r="I33" s="50">
        <v>12.092391304347826</v>
      </c>
      <c r="J33" s="52">
        <v>15.342087076710436</v>
      </c>
      <c r="K33" s="50">
        <v>-1.1757700661467094</v>
      </c>
      <c r="L33" s="195"/>
    </row>
    <row r="34" spans="1:12" s="68" customFormat="1" ht="15.75" customHeight="1" x14ac:dyDescent="0.25">
      <c r="A34" s="61">
        <v>28</v>
      </c>
      <c r="B34" s="48" t="s">
        <v>34</v>
      </c>
      <c r="C34" s="50">
        <v>283.3</v>
      </c>
      <c r="D34" s="86">
        <v>213.63</v>
      </c>
      <c r="E34" s="50">
        <v>296.27999999999997</v>
      </c>
      <c r="F34" s="50">
        <v>12.979999999999961</v>
      </c>
      <c r="G34" s="49">
        <v>4.5817154959406849</v>
      </c>
      <c r="H34" s="50">
        <v>16.885206818452737</v>
      </c>
      <c r="I34" s="50">
        <v>17.554397843807521</v>
      </c>
      <c r="J34" s="52">
        <v>16.49748595419592</v>
      </c>
      <c r="K34" s="50">
        <v>-0.38772086425681707</v>
      </c>
      <c r="L34" s="195"/>
    </row>
    <row r="35" spans="1:12" s="68" customFormat="1" ht="15.75" customHeight="1" x14ac:dyDescent="0.25">
      <c r="A35" s="61">
        <v>29</v>
      </c>
      <c r="B35" s="48" t="s">
        <v>36</v>
      </c>
      <c r="C35" s="50">
        <v>4.1900000000000004</v>
      </c>
      <c r="D35" s="86">
        <v>4.62</v>
      </c>
      <c r="E35" s="50">
        <v>4.21</v>
      </c>
      <c r="F35" s="50">
        <v>1.9999999999999574E-2</v>
      </c>
      <c r="G35" s="49">
        <v>0.47732696897373683</v>
      </c>
      <c r="H35" s="50">
        <v>19.028156221616715</v>
      </c>
      <c r="I35" s="50">
        <v>12.462908011869436</v>
      </c>
      <c r="J35" s="52">
        <v>21.589743589743591</v>
      </c>
      <c r="K35" s="50">
        <v>2.5615873681268759</v>
      </c>
      <c r="L35" s="195"/>
    </row>
    <row r="36" spans="1:12" s="68" customFormat="1" ht="15.75" customHeight="1" x14ac:dyDescent="0.25">
      <c r="A36" s="61">
        <v>30</v>
      </c>
      <c r="B36" s="48" t="s">
        <v>32</v>
      </c>
      <c r="C36" s="50">
        <v>3659.98</v>
      </c>
      <c r="D36" s="86">
        <v>3168.05</v>
      </c>
      <c r="E36" s="50">
        <v>3801.33</v>
      </c>
      <c r="F36" s="50">
        <v>141.34999999999991</v>
      </c>
      <c r="G36" s="49">
        <v>3.8620429619833958</v>
      </c>
      <c r="H36" s="50">
        <v>38.122170767426404</v>
      </c>
      <c r="I36" s="50">
        <v>42.34653299916458</v>
      </c>
      <c r="J36" s="52">
        <v>38.873174622653089</v>
      </c>
      <c r="K36" s="50">
        <v>0.75100385522668489</v>
      </c>
      <c r="L36" s="195"/>
    </row>
    <row r="37" spans="1:12" s="68" customFormat="1" ht="15.75" customHeight="1" x14ac:dyDescent="0.25">
      <c r="A37" s="61">
        <v>31</v>
      </c>
      <c r="B37" s="48" t="s">
        <v>27</v>
      </c>
      <c r="C37" s="50">
        <v>716.44</v>
      </c>
      <c r="D37" s="86">
        <v>774.67</v>
      </c>
      <c r="E37" s="50">
        <v>681.2</v>
      </c>
      <c r="F37" s="50">
        <v>-35.240000000000009</v>
      </c>
      <c r="G37" s="49">
        <v>-4.9187650047456879</v>
      </c>
      <c r="H37" s="50">
        <v>44.141041359892064</v>
      </c>
      <c r="I37" s="50">
        <v>46.681490587412924</v>
      </c>
      <c r="J37" s="52">
        <v>44.154631958308485</v>
      </c>
      <c r="K37" s="50">
        <v>1.3590598416421074E-2</v>
      </c>
      <c r="L37" s="195"/>
    </row>
    <row r="38" spans="1:12" s="27" customFormat="1" ht="15.75" customHeight="1" x14ac:dyDescent="0.25">
      <c r="A38" s="197" t="s">
        <v>45</v>
      </c>
      <c r="B38" s="198"/>
      <c r="C38" s="52">
        <v>6214.6300000000019</v>
      </c>
      <c r="D38" s="87">
        <v>5421.8</v>
      </c>
      <c r="E38" s="52">
        <v>6141.4299999999994</v>
      </c>
      <c r="F38" s="52">
        <v>-73.200000000002547</v>
      </c>
      <c r="G38" s="51">
        <v>-1.17786577801096</v>
      </c>
      <c r="H38" s="52">
        <v>11.933142007659947</v>
      </c>
      <c r="I38" s="52">
        <v>13.9976914058698</v>
      </c>
      <c r="J38" s="52">
        <v>11.505226352898152</v>
      </c>
      <c r="K38" s="52">
        <v>-0.42791565476179549</v>
      </c>
      <c r="L38" s="196"/>
    </row>
    <row r="39" spans="1:12" s="68" customFormat="1" ht="15.75" customHeight="1" x14ac:dyDescent="0.25">
      <c r="A39" s="61">
        <v>32</v>
      </c>
      <c r="B39" s="48" t="s">
        <v>46</v>
      </c>
      <c r="C39" s="50">
        <v>332.05</v>
      </c>
      <c r="D39" s="86">
        <v>274.62</v>
      </c>
      <c r="E39" s="50">
        <v>446.79</v>
      </c>
      <c r="F39" s="50">
        <v>114.74000000000001</v>
      </c>
      <c r="G39" s="49">
        <v>34.555036892034337</v>
      </c>
      <c r="H39" s="50">
        <v>8.7941628264208909</v>
      </c>
      <c r="I39" s="50">
        <v>4.3174425496524762</v>
      </c>
      <c r="J39" s="52">
        <v>5.9439410488337359</v>
      </c>
      <c r="K39" s="50">
        <v>-2.850221777587155</v>
      </c>
      <c r="L39" s="195"/>
    </row>
    <row r="40" spans="1:12" s="27" customFormat="1" ht="15.75" customHeight="1" x14ac:dyDescent="0.25">
      <c r="A40" s="197" t="s">
        <v>47</v>
      </c>
      <c r="B40" s="198"/>
      <c r="C40" s="52">
        <v>332.05</v>
      </c>
      <c r="D40" s="87">
        <v>274.62</v>
      </c>
      <c r="E40" s="52">
        <v>446.79</v>
      </c>
      <c r="F40" s="52">
        <v>114.74000000000001</v>
      </c>
      <c r="G40" s="51">
        <v>34.555036892034337</v>
      </c>
      <c r="H40" s="52">
        <v>8.7941628264208909</v>
      </c>
      <c r="I40" s="52">
        <v>4.3174425496524762</v>
      </c>
      <c r="J40" s="52">
        <v>5.9439410488337359</v>
      </c>
      <c r="K40" s="52">
        <v>-2.850221777587155</v>
      </c>
      <c r="L40" s="196"/>
    </row>
    <row r="41" spans="1:12" s="68" customFormat="1" ht="15.75" customHeight="1" x14ac:dyDescent="0.25">
      <c r="A41" s="61">
        <v>33</v>
      </c>
      <c r="B41" s="48" t="s">
        <v>48</v>
      </c>
      <c r="C41" s="50">
        <v>1996.88</v>
      </c>
      <c r="D41" s="86">
        <v>2365.75</v>
      </c>
      <c r="E41" s="50">
        <v>2054.94</v>
      </c>
      <c r="F41" s="50">
        <v>58.059999999999945</v>
      </c>
      <c r="G41" s="49">
        <v>2.9075357557790125</v>
      </c>
      <c r="H41" s="50">
        <v>31.121986191418731</v>
      </c>
      <c r="I41" s="50">
        <v>43.884952140684128</v>
      </c>
      <c r="J41" s="52">
        <v>30.78054552807777</v>
      </c>
      <c r="K41" s="50">
        <v>-0.34144066334096124</v>
      </c>
      <c r="L41" s="195"/>
    </row>
    <row r="42" spans="1:12" s="27" customFormat="1" ht="15.75" customHeight="1" x14ac:dyDescent="0.25">
      <c r="A42" s="197" t="s">
        <v>49</v>
      </c>
      <c r="B42" s="198"/>
      <c r="C42" s="52">
        <v>1996.88</v>
      </c>
      <c r="D42" s="87">
        <v>2365.75</v>
      </c>
      <c r="E42" s="52">
        <v>2054.94</v>
      </c>
      <c r="F42" s="52">
        <v>58.059999999999945</v>
      </c>
      <c r="G42" s="51">
        <v>2.9075357557790125</v>
      </c>
      <c r="H42" s="52">
        <v>31.121986191418731</v>
      </c>
      <c r="I42" s="52">
        <v>43.884952140684128</v>
      </c>
      <c r="J42" s="52">
        <v>30.78054552807777</v>
      </c>
      <c r="K42" s="52">
        <v>-0.34144066334096124</v>
      </c>
      <c r="L42" s="196"/>
    </row>
    <row r="43" spans="1:12" s="68" customFormat="1" ht="15.75" customHeight="1" x14ac:dyDescent="0.25">
      <c r="A43" s="61">
        <v>34</v>
      </c>
      <c r="B43" s="48" t="s">
        <v>55</v>
      </c>
      <c r="C43" s="50">
        <v>80.44</v>
      </c>
      <c r="D43" s="86">
        <v>70.66</v>
      </c>
      <c r="E43" s="50">
        <v>2.27</v>
      </c>
      <c r="F43" s="50">
        <v>-78.17</v>
      </c>
      <c r="G43" s="49">
        <v>-97.178020885131772</v>
      </c>
      <c r="H43" s="50">
        <v>81.997961264016311</v>
      </c>
      <c r="I43" s="50">
        <v>98.508294995120579</v>
      </c>
      <c r="J43" s="52">
        <v>1.9792484087540327</v>
      </c>
      <c r="K43" s="50">
        <v>-80.01871285526228</v>
      </c>
      <c r="L43" s="195"/>
    </row>
    <row r="44" spans="1:12" s="68" customFormat="1" ht="15.75" customHeight="1" x14ac:dyDescent="0.25">
      <c r="A44" s="61">
        <v>35</v>
      </c>
      <c r="B44" s="48" t="s">
        <v>50</v>
      </c>
      <c r="C44" s="50">
        <v>82.35</v>
      </c>
      <c r="D44" s="86">
        <v>62</v>
      </c>
      <c r="E44" s="50">
        <v>90.63</v>
      </c>
      <c r="F44" s="50">
        <v>8.2800000000000011</v>
      </c>
      <c r="G44" s="49">
        <v>10.054644808743172</v>
      </c>
      <c r="H44" s="50">
        <v>5.3963906108701059</v>
      </c>
      <c r="I44" s="50">
        <v>5.1308787871264601</v>
      </c>
      <c r="J44" s="52">
        <v>5.4483807554270385</v>
      </c>
      <c r="K44" s="50">
        <v>5.1990144556932627E-2</v>
      </c>
      <c r="L44" s="195"/>
    </row>
    <row r="45" spans="1:12" s="68" customFormat="1" ht="15.75" customHeight="1" x14ac:dyDescent="0.25">
      <c r="A45" s="61">
        <v>36</v>
      </c>
      <c r="B45" s="48" t="s">
        <v>51</v>
      </c>
      <c r="C45" s="50">
        <v>68.2</v>
      </c>
      <c r="D45" s="86">
        <v>50</v>
      </c>
      <c r="E45" s="50">
        <v>76.069999999999993</v>
      </c>
      <c r="F45" s="50">
        <v>7.8699999999999903</v>
      </c>
      <c r="G45" s="49">
        <v>11.539589442815235</v>
      </c>
      <c r="H45" s="50">
        <v>25.732935894049735</v>
      </c>
      <c r="I45" s="50">
        <v>24.497795198432144</v>
      </c>
      <c r="J45" s="52">
        <v>27.109764789736275</v>
      </c>
      <c r="K45" s="50">
        <v>1.3768288956865398</v>
      </c>
      <c r="L45" s="195"/>
    </row>
    <row r="46" spans="1:12" s="68" customFormat="1" ht="15.75" customHeight="1" x14ac:dyDescent="0.25">
      <c r="A46" s="61">
        <v>37</v>
      </c>
      <c r="B46" s="48" t="s">
        <v>54</v>
      </c>
      <c r="C46" s="50">
        <v>223.35</v>
      </c>
      <c r="D46" s="86">
        <v>200.01</v>
      </c>
      <c r="E46" s="50">
        <v>212.11</v>
      </c>
      <c r="F46" s="50">
        <v>-11.239999999999981</v>
      </c>
      <c r="G46" s="49">
        <v>-5.0324602641593819</v>
      </c>
      <c r="H46" s="50">
        <v>57.801299138221054</v>
      </c>
      <c r="I46" s="50">
        <v>61.255053289231896</v>
      </c>
      <c r="J46" s="52">
        <v>55.290253629799544</v>
      </c>
      <c r="K46" s="50">
        <v>-2.5110455084215104</v>
      </c>
      <c r="L46" s="195"/>
    </row>
    <row r="47" spans="1:12" s="68" customFormat="1" ht="15.75" customHeight="1" x14ac:dyDescent="0.25">
      <c r="A47" s="61">
        <v>38</v>
      </c>
      <c r="B47" s="48" t="s">
        <v>57</v>
      </c>
      <c r="C47" s="50">
        <v>149.15</v>
      </c>
      <c r="D47" s="86">
        <v>131.71</v>
      </c>
      <c r="E47" s="50">
        <v>119.47</v>
      </c>
      <c r="F47" s="50">
        <v>-29.680000000000007</v>
      </c>
      <c r="G47" s="49">
        <v>-19.899430103922231</v>
      </c>
      <c r="H47" s="50">
        <v>99.993295789755976</v>
      </c>
      <c r="I47" s="50">
        <v>101.65161688662501</v>
      </c>
      <c r="J47" s="52">
        <v>71.689168916891688</v>
      </c>
      <c r="K47" s="50">
        <v>-28.304126872864288</v>
      </c>
      <c r="L47" s="195"/>
    </row>
    <row r="48" spans="1:12" s="68" customFormat="1" ht="15.75" customHeight="1" x14ac:dyDescent="0.25">
      <c r="A48" s="61">
        <v>39</v>
      </c>
      <c r="B48" s="48" t="s">
        <v>56</v>
      </c>
      <c r="C48" s="50">
        <v>80.27</v>
      </c>
      <c r="D48" s="86">
        <v>62.28</v>
      </c>
      <c r="E48" s="50">
        <v>86.01</v>
      </c>
      <c r="F48" s="50">
        <v>5.7400000000000091</v>
      </c>
      <c r="G48" s="49">
        <v>7.1508658278310824</v>
      </c>
      <c r="H48" s="50">
        <v>76.542385811004081</v>
      </c>
      <c r="I48" s="50">
        <v>68.013541552910354</v>
      </c>
      <c r="J48" s="52">
        <v>77.837104072398205</v>
      </c>
      <c r="K48" s="50">
        <v>1.2947182613941237</v>
      </c>
      <c r="L48" s="195"/>
    </row>
    <row r="49" spans="1:12" s="68" customFormat="1" ht="15.75" customHeight="1" x14ac:dyDescent="0.25">
      <c r="A49" s="61">
        <v>40</v>
      </c>
      <c r="B49" s="48" t="s">
        <v>52</v>
      </c>
      <c r="C49" s="50">
        <v>443.59</v>
      </c>
      <c r="D49" s="86">
        <v>451.44</v>
      </c>
      <c r="E49" s="50">
        <v>439.19</v>
      </c>
      <c r="F49" s="50">
        <v>-4.3999999999999773</v>
      </c>
      <c r="G49" s="49">
        <v>-0.9919069410942486</v>
      </c>
      <c r="H49" s="50">
        <v>91.886237467892954</v>
      </c>
      <c r="I49" s="50">
        <v>94.14414414414415</v>
      </c>
      <c r="J49" s="52">
        <v>90.736111398053836</v>
      </c>
      <c r="K49" s="50">
        <v>-1.1501260698391178</v>
      </c>
      <c r="L49" s="195"/>
    </row>
    <row r="50" spans="1:12" s="68" customFormat="1" ht="15.75" customHeight="1" x14ac:dyDescent="0.25">
      <c r="A50" s="61">
        <v>41</v>
      </c>
      <c r="B50" s="48" t="s">
        <v>53</v>
      </c>
      <c r="C50" s="50">
        <v>46.26</v>
      </c>
      <c r="D50" s="86">
        <v>53.25</v>
      </c>
      <c r="E50" s="50">
        <v>40.83</v>
      </c>
      <c r="F50" s="50">
        <v>-5.43</v>
      </c>
      <c r="G50" s="49">
        <v>-11.738002594033722</v>
      </c>
      <c r="H50" s="50">
        <v>102.27724961308866</v>
      </c>
      <c r="I50" s="50">
        <v>99.700430630967986</v>
      </c>
      <c r="J50" s="52">
        <v>99.270605397520058</v>
      </c>
      <c r="K50" s="50">
        <v>-3.0066442155685991</v>
      </c>
      <c r="L50" s="195"/>
    </row>
    <row r="51" spans="1:12" s="27" customFormat="1" ht="15.75" customHeight="1" x14ac:dyDescent="0.25">
      <c r="A51" s="197" t="s">
        <v>58</v>
      </c>
      <c r="B51" s="198"/>
      <c r="C51" s="52">
        <v>1173.6100000000001</v>
      </c>
      <c r="D51" s="87">
        <v>1081.3499999999999</v>
      </c>
      <c r="E51" s="52">
        <v>1066.58</v>
      </c>
      <c r="F51" s="52">
        <v>-107.0300000000002</v>
      </c>
      <c r="G51" s="51">
        <v>-9.1197246103901808</v>
      </c>
      <c r="H51" s="52">
        <v>38.383623650076217</v>
      </c>
      <c r="I51" s="52">
        <v>42.161346542991815</v>
      </c>
      <c r="J51" s="52">
        <v>32.871857143737699</v>
      </c>
      <c r="K51" s="52">
        <v>-5.5117665063385175</v>
      </c>
      <c r="L51" s="196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2">
        <v>0</v>
      </c>
      <c r="K52" s="50">
        <v>0</v>
      </c>
      <c r="L52" s="195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2">
        <v>0</v>
      </c>
      <c r="K53" s="50">
        <v>0</v>
      </c>
      <c r="L53" s="195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2">
        <v>0</v>
      </c>
      <c r="K54" s="50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2">
        <v>0</v>
      </c>
      <c r="K55" s="50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2">
        <v>0</v>
      </c>
      <c r="K56" s="50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2">
        <v>0</v>
      </c>
      <c r="K57" s="50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20101.700000000004</v>
      </c>
      <c r="D59" s="52">
        <v>18260.769999999997</v>
      </c>
      <c r="E59" s="52">
        <v>20335.79</v>
      </c>
      <c r="F59" s="52">
        <v>234.08999999999651</v>
      </c>
      <c r="G59" s="51">
        <v>1.1645283732221476</v>
      </c>
      <c r="H59" s="52">
        <v>11.743460161519101</v>
      </c>
      <c r="I59" s="52">
        <v>12.295355931504961</v>
      </c>
      <c r="J59" s="52">
        <v>11.411289021543123</v>
      </c>
      <c r="K59" s="52">
        <v>-0.33217113997597814</v>
      </c>
      <c r="L59" s="196"/>
    </row>
    <row r="60" spans="1:12" x14ac:dyDescent="0.2">
      <c r="G60" s="22" t="str">
        <f t="shared" ref="G60" si="2">IF(C60=0,"",(E60-C60)/C60*100)</f>
        <v/>
      </c>
      <c r="L60" s="195"/>
    </row>
  </sheetData>
  <sortState ref="B43:K50">
    <sortCondition ref="J43:J50"/>
  </sortState>
  <mergeCells count="15">
    <mergeCell ref="A1:B1"/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85" zoomScaleNormal="100" zoomScaleSheetLayoutView="85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7.85546875" style="9" customWidth="1"/>
    <col min="3" max="5" width="15.85546875" style="9" customWidth="1"/>
    <col min="6" max="6" width="13.28515625" style="9" customWidth="1"/>
    <col min="7" max="7" width="13.28515625" style="22" customWidth="1"/>
    <col min="8" max="9" width="15.85546875" style="9" customWidth="1"/>
    <col min="10" max="10" width="15.85546875" style="44" customWidth="1"/>
    <col min="11" max="11" width="17.42578125" style="22" customWidth="1"/>
    <col min="12" max="12" width="7.28515625" style="9" customWidth="1"/>
    <col min="13" max="225" width="9.140625" style="9" customWidth="1"/>
    <col min="226" max="16384" width="9.140625" style="9"/>
  </cols>
  <sheetData>
    <row r="1" spans="1:13" s="71" customFormat="1" ht="42.75" customHeight="1" x14ac:dyDescent="0.2">
      <c r="A1" s="203" t="s">
        <v>67</v>
      </c>
      <c r="B1" s="203"/>
      <c r="C1" s="71" t="s">
        <v>68</v>
      </c>
    </row>
    <row r="2" spans="1:13" s="16" customFormat="1" ht="18.75" customHeight="1" x14ac:dyDescent="0.25">
      <c r="A2" s="60"/>
      <c r="C2" s="27" t="s">
        <v>69</v>
      </c>
      <c r="D2" s="27"/>
      <c r="E2" s="27"/>
      <c r="F2" s="27"/>
      <c r="G2" s="27"/>
      <c r="H2" s="27"/>
      <c r="I2" s="204" t="s">
        <v>2</v>
      </c>
      <c r="J2" s="204"/>
      <c r="K2" s="204"/>
    </row>
    <row r="3" spans="1:13" s="16" customFormat="1" ht="26.25" customHeight="1" x14ac:dyDescent="0.2">
      <c r="A3" s="205" t="s">
        <v>207</v>
      </c>
      <c r="B3" s="205" t="s">
        <v>4</v>
      </c>
      <c r="C3" s="215" t="s">
        <v>5</v>
      </c>
      <c r="D3" s="216"/>
      <c r="E3" s="216"/>
      <c r="F3" s="216"/>
      <c r="G3" s="216"/>
      <c r="H3" s="217" t="s">
        <v>180</v>
      </c>
      <c r="I3" s="217"/>
      <c r="J3" s="217"/>
      <c r="K3" s="218"/>
      <c r="L3" s="194" t="s">
        <v>70</v>
      </c>
      <c r="M3" s="16" t="s">
        <v>206</v>
      </c>
    </row>
    <row r="4" spans="1:13" s="16" customFormat="1" ht="35.2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tr">
        <f>C4</f>
        <v>As on  31ST MAR 23</v>
      </c>
      <c r="I4" s="37" t="str">
        <f>D4</f>
        <v>As on 30TH JUNE 22</v>
      </c>
      <c r="J4" s="152" t="str">
        <f>E4</f>
        <v>As on 30TH JUNE 23</v>
      </c>
      <c r="K4" s="146" t="str">
        <f>F4</f>
        <v>GROWTH DURING THE YEAR 2023-24</v>
      </c>
      <c r="L4" s="194"/>
    </row>
    <row r="5" spans="1:13" s="16" customFormat="1" ht="24" customHeight="1" x14ac:dyDescent="0.2">
      <c r="A5" s="150"/>
      <c r="B5" s="150"/>
      <c r="C5" s="116" t="str">
        <f>RIGHT(C4,7)</f>
        <v xml:space="preserve"> MAR 23</v>
      </c>
      <c r="D5" s="112" t="str">
        <f t="shared" ref="D5:E5" si="0">RIGHT(D4,7)</f>
        <v>JUNE 22</v>
      </c>
      <c r="E5" s="112" t="str">
        <f t="shared" si="0"/>
        <v>JUNE 23</v>
      </c>
      <c r="F5" s="66" t="s">
        <v>11</v>
      </c>
      <c r="G5" s="66" t="s">
        <v>12</v>
      </c>
      <c r="H5" s="118" t="str">
        <f>RIGHT(H4,7)</f>
        <v xml:space="preserve"> MAR 23</v>
      </c>
      <c r="I5" s="93" t="str">
        <f t="shared" ref="I5:J5" si="1">RIGHT(I4,7)</f>
        <v>JUNE 22</v>
      </c>
      <c r="J5" s="153" t="str">
        <f t="shared" si="1"/>
        <v>JUNE 23</v>
      </c>
      <c r="K5" s="158" t="s">
        <v>11</v>
      </c>
      <c r="L5" s="194"/>
    </row>
    <row r="6" spans="1:13" s="68" customFormat="1" ht="15.75" customHeight="1" x14ac:dyDescent="0.25">
      <c r="A6" s="61">
        <v>1</v>
      </c>
      <c r="B6" s="48" t="s">
        <v>15</v>
      </c>
      <c r="C6" s="128">
        <v>0</v>
      </c>
      <c r="D6" s="133">
        <v>0.05</v>
      </c>
      <c r="E6" s="128">
        <v>0</v>
      </c>
      <c r="F6" s="128">
        <v>0</v>
      </c>
      <c r="G6" s="129">
        <v>0</v>
      </c>
      <c r="H6" s="50">
        <v>0</v>
      </c>
      <c r="I6" s="50">
        <v>3.2780651548230178E-3</v>
      </c>
      <c r="J6" s="52">
        <v>0</v>
      </c>
      <c r="K6" s="128">
        <v>0</v>
      </c>
      <c r="L6" s="195"/>
    </row>
    <row r="7" spans="1:13" s="68" customFormat="1" ht="15.75" customHeight="1" x14ac:dyDescent="0.25">
      <c r="A7" s="61">
        <v>2</v>
      </c>
      <c r="B7" s="48" t="s">
        <v>17</v>
      </c>
      <c r="C7" s="50">
        <v>0</v>
      </c>
      <c r="D7" s="97">
        <v>6.49</v>
      </c>
      <c r="E7" s="50">
        <v>0</v>
      </c>
      <c r="F7" s="50">
        <v>0</v>
      </c>
      <c r="G7" s="49">
        <v>0</v>
      </c>
      <c r="H7" s="50">
        <v>0</v>
      </c>
      <c r="I7" s="50">
        <v>0.14488030074382305</v>
      </c>
      <c r="J7" s="52">
        <v>0</v>
      </c>
      <c r="K7" s="50">
        <v>0</v>
      </c>
      <c r="L7" s="195"/>
    </row>
    <row r="8" spans="1:13" s="68" customFormat="1" ht="15.75" customHeight="1" x14ac:dyDescent="0.25">
      <c r="A8" s="61">
        <v>3</v>
      </c>
      <c r="B8" s="48" t="s">
        <v>18</v>
      </c>
      <c r="C8" s="50">
        <v>0</v>
      </c>
      <c r="D8" s="97">
        <v>0.01</v>
      </c>
      <c r="E8" s="50">
        <v>0</v>
      </c>
      <c r="F8" s="50">
        <v>0</v>
      </c>
      <c r="G8" s="49">
        <v>0</v>
      </c>
      <c r="H8" s="50">
        <v>0</v>
      </c>
      <c r="I8" s="50">
        <v>2.3846770193445001E-4</v>
      </c>
      <c r="J8" s="52">
        <v>0</v>
      </c>
      <c r="K8" s="50">
        <v>0</v>
      </c>
      <c r="L8" s="195"/>
    </row>
    <row r="9" spans="1:13" s="68" customFormat="1" ht="15.75" customHeight="1" x14ac:dyDescent="0.25">
      <c r="A9" s="61">
        <v>4</v>
      </c>
      <c r="B9" s="48" t="s">
        <v>19</v>
      </c>
      <c r="C9" s="50">
        <v>0</v>
      </c>
      <c r="D9" s="97">
        <v>1.9</v>
      </c>
      <c r="E9" s="50">
        <v>0</v>
      </c>
      <c r="F9" s="50">
        <v>0</v>
      </c>
      <c r="G9" s="49">
        <v>0</v>
      </c>
      <c r="H9" s="50">
        <v>0</v>
      </c>
      <c r="I9" s="50">
        <v>0.24592922415801596</v>
      </c>
      <c r="J9" s="52">
        <v>0</v>
      </c>
      <c r="K9" s="50">
        <v>0</v>
      </c>
      <c r="L9" s="195"/>
    </row>
    <row r="10" spans="1:13" s="68" customFormat="1" ht="15.75" customHeight="1" x14ac:dyDescent="0.25">
      <c r="A10" s="61">
        <v>5</v>
      </c>
      <c r="B10" s="48" t="s">
        <v>20</v>
      </c>
      <c r="C10" s="50">
        <v>0</v>
      </c>
      <c r="D10" s="97">
        <v>0</v>
      </c>
      <c r="E10" s="50">
        <v>0</v>
      </c>
      <c r="F10" s="50">
        <v>0</v>
      </c>
      <c r="G10" s="49">
        <v>0</v>
      </c>
      <c r="H10" s="50">
        <v>0</v>
      </c>
      <c r="I10" s="50">
        <v>0</v>
      </c>
      <c r="J10" s="52">
        <v>0</v>
      </c>
      <c r="K10" s="50">
        <v>0</v>
      </c>
      <c r="L10" s="195"/>
    </row>
    <row r="11" spans="1:13" s="68" customFormat="1" ht="15.75" customHeight="1" x14ac:dyDescent="0.25">
      <c r="A11" s="61">
        <v>6</v>
      </c>
      <c r="B11" s="48" t="s">
        <v>21</v>
      </c>
      <c r="C11" s="50">
        <v>0</v>
      </c>
      <c r="D11" s="97">
        <v>2E-3</v>
      </c>
      <c r="E11" s="50">
        <v>0</v>
      </c>
      <c r="F11" s="50">
        <v>0</v>
      </c>
      <c r="G11" s="49">
        <v>0</v>
      </c>
      <c r="H11" s="50">
        <v>0</v>
      </c>
      <c r="I11" s="50">
        <v>1.6731571220024345E-5</v>
      </c>
      <c r="J11" s="52">
        <v>0</v>
      </c>
      <c r="K11" s="50">
        <v>0</v>
      </c>
      <c r="L11" s="195"/>
    </row>
    <row r="12" spans="1:13" s="68" customFormat="1" ht="15.75" customHeight="1" x14ac:dyDescent="0.25">
      <c r="A12" s="61">
        <v>7</v>
      </c>
      <c r="B12" s="48" t="s">
        <v>23</v>
      </c>
      <c r="C12" s="50">
        <v>0</v>
      </c>
      <c r="D12" s="97">
        <v>0</v>
      </c>
      <c r="E12" s="50">
        <v>0</v>
      </c>
      <c r="F12" s="50">
        <v>0</v>
      </c>
      <c r="G12" s="49">
        <v>0</v>
      </c>
      <c r="H12" s="50">
        <v>0</v>
      </c>
      <c r="I12" s="50">
        <v>0</v>
      </c>
      <c r="J12" s="52">
        <v>0</v>
      </c>
      <c r="K12" s="50">
        <v>0</v>
      </c>
      <c r="L12" s="195"/>
    </row>
    <row r="13" spans="1:13" s="68" customFormat="1" ht="15.75" customHeight="1" x14ac:dyDescent="0.25">
      <c r="A13" s="61">
        <v>8</v>
      </c>
      <c r="B13" s="48" t="s">
        <v>22</v>
      </c>
      <c r="C13" s="50">
        <v>0.09</v>
      </c>
      <c r="D13" s="97">
        <v>0.11</v>
      </c>
      <c r="E13" s="50">
        <v>0.09</v>
      </c>
      <c r="F13" s="50">
        <v>0</v>
      </c>
      <c r="G13" s="49">
        <v>0</v>
      </c>
      <c r="H13" s="50">
        <v>2.0025909076142512E-4</v>
      </c>
      <c r="I13" s="50">
        <v>2.6949152583896998E-4</v>
      </c>
      <c r="J13" s="52">
        <v>1.9267550490616059E-4</v>
      </c>
      <c r="K13" s="50">
        <v>-7.5835858552645273E-6</v>
      </c>
      <c r="L13" s="195"/>
    </row>
    <row r="14" spans="1:13" s="68" customFormat="1" ht="15.75" customHeight="1" x14ac:dyDescent="0.25">
      <c r="A14" s="61">
        <v>9</v>
      </c>
      <c r="B14" s="48" t="s">
        <v>14</v>
      </c>
      <c r="C14" s="50">
        <v>0.1</v>
      </c>
      <c r="D14" s="97">
        <v>0.04</v>
      </c>
      <c r="E14" s="50">
        <v>0.02</v>
      </c>
      <c r="F14" s="50">
        <v>-0.08</v>
      </c>
      <c r="G14" s="49">
        <v>-80</v>
      </c>
      <c r="H14" s="50">
        <v>1.6909715646221692E-3</v>
      </c>
      <c r="I14" s="50">
        <v>7.084711900190579E-4</v>
      </c>
      <c r="J14" s="52">
        <v>3.368891988269518E-4</v>
      </c>
      <c r="K14" s="50">
        <v>-1.3540823657952174E-3</v>
      </c>
      <c r="L14" s="195"/>
    </row>
    <row r="15" spans="1:13" s="68" customFormat="1" ht="15.75" customHeight="1" x14ac:dyDescent="0.25">
      <c r="A15" s="61">
        <v>10</v>
      </c>
      <c r="B15" s="48" t="s">
        <v>24</v>
      </c>
      <c r="C15" s="50">
        <v>0.04</v>
      </c>
      <c r="D15" s="97">
        <v>0.05</v>
      </c>
      <c r="E15" s="50">
        <v>0.04</v>
      </c>
      <c r="F15" s="50">
        <v>0</v>
      </c>
      <c r="G15" s="49">
        <v>0</v>
      </c>
      <c r="H15" s="50">
        <v>7.8165456730534355E-4</v>
      </c>
      <c r="I15" s="50">
        <v>9.6862056807659087E-4</v>
      </c>
      <c r="J15" s="52">
        <v>7.587181456928519E-4</v>
      </c>
      <c r="K15" s="50">
        <v>-2.2936421612491649E-5</v>
      </c>
      <c r="L15" s="195"/>
    </row>
    <row r="16" spans="1:13" s="68" customFormat="1" ht="15.75" customHeight="1" x14ac:dyDescent="0.25">
      <c r="A16" s="61">
        <v>11</v>
      </c>
      <c r="B16" s="48" t="s">
        <v>13</v>
      </c>
      <c r="C16" s="50">
        <v>1</v>
      </c>
      <c r="D16" s="97">
        <v>1.31</v>
      </c>
      <c r="E16" s="50">
        <v>0.93</v>
      </c>
      <c r="F16" s="50">
        <v>-6.9999999999999951E-2</v>
      </c>
      <c r="G16" s="49">
        <v>-6.9999999999999947</v>
      </c>
      <c r="H16" s="50">
        <v>7.2396722455580981E-3</v>
      </c>
      <c r="I16" s="50">
        <v>1.1329259412366016E-2</v>
      </c>
      <c r="J16" s="52">
        <v>6.6034299493240006E-3</v>
      </c>
      <c r="K16" s="50">
        <v>-6.3624229623409755E-4</v>
      </c>
      <c r="L16" s="195"/>
    </row>
    <row r="17" spans="1:12" s="68" customFormat="1" ht="15.75" customHeight="1" x14ac:dyDescent="0.25">
      <c r="A17" s="61">
        <v>12</v>
      </c>
      <c r="B17" s="48" t="s">
        <v>16</v>
      </c>
      <c r="C17" s="50">
        <v>0.76</v>
      </c>
      <c r="D17" s="97">
        <v>0.36</v>
      </c>
      <c r="E17" s="50">
        <v>0.78</v>
      </c>
      <c r="F17" s="50">
        <v>2.0000000000000018E-2</v>
      </c>
      <c r="G17" s="49">
        <v>2.6315789473684235</v>
      </c>
      <c r="H17" s="50">
        <v>1.4065842951161913E-2</v>
      </c>
      <c r="I17" s="50">
        <v>6.7745960176666406E-3</v>
      </c>
      <c r="J17" s="52">
        <v>1.3186657131699203E-2</v>
      </c>
      <c r="K17" s="50">
        <v>-8.7918581946271057E-4</v>
      </c>
      <c r="L17" s="195"/>
    </row>
    <row r="18" spans="1:12" s="27" customFormat="1" ht="15.75" customHeight="1" x14ac:dyDescent="0.25">
      <c r="A18" s="197" t="s">
        <v>25</v>
      </c>
      <c r="B18" s="198"/>
      <c r="C18" s="52">
        <v>1.9900000000000002</v>
      </c>
      <c r="D18" s="98">
        <v>10.322000000000001</v>
      </c>
      <c r="E18" s="52">
        <v>1.86</v>
      </c>
      <c r="F18" s="52">
        <v>-0.13000000000000012</v>
      </c>
      <c r="G18" s="51">
        <v>-6.5326633165829193</v>
      </c>
      <c r="H18" s="52">
        <v>1.8801050402403887E-3</v>
      </c>
      <c r="I18" s="52">
        <v>1.0812023615504247E-2</v>
      </c>
      <c r="J18" s="52">
        <v>1.7319938750737025E-3</v>
      </c>
      <c r="K18" s="52">
        <v>-1.4811116516668613E-4</v>
      </c>
      <c r="L18" s="196"/>
    </row>
    <row r="19" spans="1:12" s="68" customFormat="1" ht="15.75" customHeight="1" x14ac:dyDescent="0.25">
      <c r="A19" s="61">
        <v>13</v>
      </c>
      <c r="B19" s="48" t="s">
        <v>26</v>
      </c>
      <c r="C19" s="50">
        <v>0</v>
      </c>
      <c r="D19" s="97">
        <v>0</v>
      </c>
      <c r="E19" s="50">
        <v>0</v>
      </c>
      <c r="F19" s="50">
        <v>0</v>
      </c>
      <c r="G19" s="49">
        <v>0</v>
      </c>
      <c r="H19" s="50">
        <v>0</v>
      </c>
      <c r="I19" s="50">
        <v>0</v>
      </c>
      <c r="J19" s="52">
        <v>0</v>
      </c>
      <c r="K19" s="50">
        <v>0</v>
      </c>
      <c r="L19" s="195"/>
    </row>
    <row r="20" spans="1:12" s="68" customFormat="1" ht="15.75" customHeight="1" x14ac:dyDescent="0.25">
      <c r="A20" s="61">
        <v>14</v>
      </c>
      <c r="B20" s="48" t="s">
        <v>27</v>
      </c>
      <c r="C20" s="50">
        <v>0</v>
      </c>
      <c r="D20" s="97">
        <v>0</v>
      </c>
      <c r="E20" s="50">
        <v>0</v>
      </c>
      <c r="F20" s="50">
        <v>0</v>
      </c>
      <c r="G20" s="49">
        <v>0</v>
      </c>
      <c r="H20" s="50">
        <v>0</v>
      </c>
      <c r="I20" s="50">
        <v>0</v>
      </c>
      <c r="J20" s="52">
        <v>0</v>
      </c>
      <c r="K20" s="50">
        <v>0</v>
      </c>
      <c r="L20" s="195"/>
    </row>
    <row r="21" spans="1:12" s="68" customFormat="1" ht="15.75" customHeight="1" x14ac:dyDescent="0.25">
      <c r="A21" s="61">
        <v>15</v>
      </c>
      <c r="B21" s="48" t="s">
        <v>28</v>
      </c>
      <c r="C21" s="50">
        <v>0</v>
      </c>
      <c r="D21" s="97">
        <v>0</v>
      </c>
      <c r="E21" s="50">
        <v>0</v>
      </c>
      <c r="F21" s="50">
        <v>0</v>
      </c>
      <c r="G21" s="49">
        <v>0</v>
      </c>
      <c r="H21" s="50">
        <v>0</v>
      </c>
      <c r="I21" s="50">
        <v>0</v>
      </c>
      <c r="J21" s="52">
        <v>0</v>
      </c>
      <c r="K21" s="50">
        <v>0</v>
      </c>
      <c r="L21" s="195"/>
    </row>
    <row r="22" spans="1:12" s="68" customFormat="1" ht="15.75" customHeight="1" x14ac:dyDescent="0.25">
      <c r="A22" s="61">
        <v>16</v>
      </c>
      <c r="B22" s="48" t="s">
        <v>29</v>
      </c>
      <c r="C22" s="50">
        <v>0</v>
      </c>
      <c r="D22" s="97">
        <v>0</v>
      </c>
      <c r="E22" s="50">
        <v>0</v>
      </c>
      <c r="F22" s="50">
        <v>0</v>
      </c>
      <c r="G22" s="49">
        <v>0</v>
      </c>
      <c r="H22" s="50">
        <v>0</v>
      </c>
      <c r="I22" s="50">
        <v>0</v>
      </c>
      <c r="J22" s="52">
        <v>0</v>
      </c>
      <c r="K22" s="50">
        <v>0</v>
      </c>
      <c r="L22" s="195"/>
    </row>
    <row r="23" spans="1:12" s="68" customFormat="1" ht="15.75" customHeight="1" x14ac:dyDescent="0.25">
      <c r="A23" s="61">
        <v>17</v>
      </c>
      <c r="B23" s="48" t="s">
        <v>30</v>
      </c>
      <c r="C23" s="50">
        <v>0</v>
      </c>
      <c r="D23" s="97">
        <v>0</v>
      </c>
      <c r="E23" s="50">
        <v>0</v>
      </c>
      <c r="F23" s="50">
        <v>0</v>
      </c>
      <c r="G23" s="49">
        <v>0</v>
      </c>
      <c r="H23" s="50">
        <v>0</v>
      </c>
      <c r="I23" s="50">
        <v>0</v>
      </c>
      <c r="J23" s="52">
        <v>0</v>
      </c>
      <c r="K23" s="50">
        <v>0</v>
      </c>
      <c r="L23" s="195"/>
    </row>
    <row r="24" spans="1:12" s="68" customFormat="1" ht="15.75" customHeight="1" x14ac:dyDescent="0.25">
      <c r="A24" s="61">
        <v>18</v>
      </c>
      <c r="B24" s="48" t="s">
        <v>31</v>
      </c>
      <c r="C24" s="50">
        <v>0</v>
      </c>
      <c r="D24" s="97">
        <v>0</v>
      </c>
      <c r="E24" s="50">
        <v>0</v>
      </c>
      <c r="F24" s="50">
        <v>0</v>
      </c>
      <c r="G24" s="49">
        <v>0</v>
      </c>
      <c r="H24" s="50">
        <v>0</v>
      </c>
      <c r="I24" s="50">
        <v>0</v>
      </c>
      <c r="J24" s="52">
        <v>0</v>
      </c>
      <c r="K24" s="50">
        <v>0</v>
      </c>
      <c r="L24" s="195"/>
    </row>
    <row r="25" spans="1:12" s="68" customFormat="1" ht="15.75" customHeight="1" x14ac:dyDescent="0.25">
      <c r="A25" s="61">
        <v>19</v>
      </c>
      <c r="B25" s="48" t="s">
        <v>32</v>
      </c>
      <c r="C25" s="50">
        <v>0</v>
      </c>
      <c r="D25" s="97">
        <v>0</v>
      </c>
      <c r="E25" s="50">
        <v>0</v>
      </c>
      <c r="F25" s="50">
        <v>0</v>
      </c>
      <c r="G25" s="49">
        <v>0</v>
      </c>
      <c r="H25" s="50">
        <v>0</v>
      </c>
      <c r="I25" s="50">
        <v>0</v>
      </c>
      <c r="J25" s="52">
        <v>0</v>
      </c>
      <c r="K25" s="50">
        <v>0</v>
      </c>
      <c r="L25" s="195"/>
    </row>
    <row r="26" spans="1:12" s="68" customFormat="1" ht="15.75" customHeight="1" x14ac:dyDescent="0.25">
      <c r="A26" s="61">
        <v>20</v>
      </c>
      <c r="B26" s="48" t="s">
        <v>33</v>
      </c>
      <c r="C26" s="50">
        <v>0.05</v>
      </c>
      <c r="D26" s="97">
        <v>0.05</v>
      </c>
      <c r="E26" s="50">
        <v>0</v>
      </c>
      <c r="F26" s="50">
        <v>-0.05</v>
      </c>
      <c r="G26" s="49">
        <v>-100</v>
      </c>
      <c r="H26" s="50">
        <v>1.0223422679231935E-3</v>
      </c>
      <c r="I26" s="50">
        <v>2.0860451920830412E-3</v>
      </c>
      <c r="J26" s="52">
        <v>0</v>
      </c>
      <c r="K26" s="50">
        <v>-1.0223422679231935E-3</v>
      </c>
      <c r="L26" s="195"/>
    </row>
    <row r="27" spans="1:12" s="68" customFormat="1" ht="15.75" customHeight="1" x14ac:dyDescent="0.25">
      <c r="A27" s="61">
        <v>21</v>
      </c>
      <c r="B27" s="48" t="s">
        <v>34</v>
      </c>
      <c r="C27" s="50">
        <v>0</v>
      </c>
      <c r="D27" s="97">
        <v>0</v>
      </c>
      <c r="E27" s="50">
        <v>0</v>
      </c>
      <c r="F27" s="50">
        <v>0</v>
      </c>
      <c r="G27" s="49">
        <v>0</v>
      </c>
      <c r="H27" s="50">
        <v>0</v>
      </c>
      <c r="I27" s="50">
        <v>0</v>
      </c>
      <c r="J27" s="52">
        <v>0</v>
      </c>
      <c r="K27" s="50">
        <v>0</v>
      </c>
      <c r="L27" s="195"/>
    </row>
    <row r="28" spans="1:12" s="68" customFormat="1" ht="15.75" customHeight="1" x14ac:dyDescent="0.25">
      <c r="A28" s="61">
        <v>22</v>
      </c>
      <c r="B28" s="48" t="s">
        <v>35</v>
      </c>
      <c r="C28" s="50">
        <v>0</v>
      </c>
      <c r="D28" s="97">
        <v>0</v>
      </c>
      <c r="E28" s="50">
        <v>0</v>
      </c>
      <c r="F28" s="50">
        <v>0</v>
      </c>
      <c r="G28" s="49">
        <v>0</v>
      </c>
      <c r="H28" s="50">
        <v>0</v>
      </c>
      <c r="I28" s="50">
        <v>0</v>
      </c>
      <c r="J28" s="52">
        <v>0</v>
      </c>
      <c r="K28" s="50">
        <v>0</v>
      </c>
      <c r="L28" s="195"/>
    </row>
    <row r="29" spans="1:12" s="68" customFormat="1" ht="15.75" customHeight="1" x14ac:dyDescent="0.25">
      <c r="A29" s="61">
        <v>23</v>
      </c>
      <c r="B29" s="48" t="s">
        <v>36</v>
      </c>
      <c r="C29" s="50">
        <v>0</v>
      </c>
      <c r="D29" s="97">
        <v>0</v>
      </c>
      <c r="E29" s="50">
        <v>0</v>
      </c>
      <c r="F29" s="50">
        <v>0</v>
      </c>
      <c r="G29" s="49">
        <v>0</v>
      </c>
      <c r="H29" s="50">
        <v>0</v>
      </c>
      <c r="I29" s="50">
        <v>0</v>
      </c>
      <c r="J29" s="52">
        <v>0</v>
      </c>
      <c r="K29" s="50">
        <v>0</v>
      </c>
      <c r="L29" s="195"/>
    </row>
    <row r="30" spans="1:12" s="68" customFormat="1" ht="15.75" customHeight="1" x14ac:dyDescent="0.25">
      <c r="A30" s="61">
        <v>24</v>
      </c>
      <c r="B30" s="48" t="s">
        <v>37</v>
      </c>
      <c r="C30" s="50">
        <v>0</v>
      </c>
      <c r="D30" s="97">
        <v>0</v>
      </c>
      <c r="E30" s="50">
        <v>0</v>
      </c>
      <c r="F30" s="50">
        <v>0</v>
      </c>
      <c r="G30" s="49">
        <v>0</v>
      </c>
      <c r="H30" s="50">
        <v>0</v>
      </c>
      <c r="I30" s="50">
        <v>0</v>
      </c>
      <c r="J30" s="52">
        <v>0</v>
      </c>
      <c r="K30" s="50">
        <v>0</v>
      </c>
      <c r="L30" s="195"/>
    </row>
    <row r="31" spans="1:12" s="68" customFormat="1" ht="15.75" customHeight="1" x14ac:dyDescent="0.25">
      <c r="A31" s="61">
        <v>25</v>
      </c>
      <c r="B31" s="48" t="s">
        <v>38</v>
      </c>
      <c r="C31" s="50">
        <v>0</v>
      </c>
      <c r="D31" s="97">
        <v>0</v>
      </c>
      <c r="E31" s="50">
        <v>0</v>
      </c>
      <c r="F31" s="50">
        <v>0</v>
      </c>
      <c r="G31" s="49">
        <v>0</v>
      </c>
      <c r="H31" s="50">
        <v>0</v>
      </c>
      <c r="I31" s="50">
        <v>0</v>
      </c>
      <c r="J31" s="52">
        <v>0</v>
      </c>
      <c r="K31" s="50">
        <v>0</v>
      </c>
      <c r="L31" s="195"/>
    </row>
    <row r="32" spans="1:12" s="68" customFormat="1" ht="15.75" customHeight="1" x14ac:dyDescent="0.25">
      <c r="A32" s="61">
        <v>26</v>
      </c>
      <c r="B32" s="48" t="s">
        <v>39</v>
      </c>
      <c r="C32" s="50">
        <v>0</v>
      </c>
      <c r="D32" s="97">
        <v>0</v>
      </c>
      <c r="E32" s="50">
        <v>0</v>
      </c>
      <c r="F32" s="50">
        <v>0</v>
      </c>
      <c r="G32" s="49">
        <v>0</v>
      </c>
      <c r="H32" s="50">
        <v>0</v>
      </c>
      <c r="I32" s="50">
        <v>0</v>
      </c>
      <c r="J32" s="52">
        <v>0</v>
      </c>
      <c r="K32" s="50">
        <v>0</v>
      </c>
      <c r="L32" s="195"/>
    </row>
    <row r="33" spans="1:12" s="68" customFormat="1" ht="15.75" customHeight="1" x14ac:dyDescent="0.25">
      <c r="A33" s="61">
        <v>27</v>
      </c>
      <c r="B33" s="48" t="s">
        <v>40</v>
      </c>
      <c r="C33" s="50">
        <v>0</v>
      </c>
      <c r="D33" s="97">
        <v>0</v>
      </c>
      <c r="E33" s="50">
        <v>0</v>
      </c>
      <c r="F33" s="50">
        <v>0</v>
      </c>
      <c r="G33" s="49">
        <v>0</v>
      </c>
      <c r="H33" s="50">
        <v>0</v>
      </c>
      <c r="I33" s="50">
        <v>0</v>
      </c>
      <c r="J33" s="52">
        <v>0</v>
      </c>
      <c r="K33" s="50">
        <v>0</v>
      </c>
      <c r="L33" s="195"/>
    </row>
    <row r="34" spans="1:12" s="68" customFormat="1" ht="15.75" customHeight="1" x14ac:dyDescent="0.25">
      <c r="A34" s="61">
        <v>28</v>
      </c>
      <c r="B34" s="48" t="s">
        <v>41</v>
      </c>
      <c r="C34" s="50">
        <v>0</v>
      </c>
      <c r="D34" s="97">
        <v>0</v>
      </c>
      <c r="E34" s="50">
        <v>0</v>
      </c>
      <c r="F34" s="50">
        <v>0</v>
      </c>
      <c r="G34" s="49">
        <v>0</v>
      </c>
      <c r="H34" s="50">
        <v>0</v>
      </c>
      <c r="I34" s="50">
        <v>0</v>
      </c>
      <c r="J34" s="52">
        <v>0</v>
      </c>
      <c r="K34" s="50">
        <v>0</v>
      </c>
      <c r="L34" s="195"/>
    </row>
    <row r="35" spans="1:12" s="68" customFormat="1" ht="15.75" customHeight="1" x14ac:dyDescent="0.25">
      <c r="A35" s="61">
        <v>29</v>
      </c>
      <c r="B35" s="48" t="s">
        <v>42</v>
      </c>
      <c r="C35" s="50">
        <v>0</v>
      </c>
      <c r="D35" s="97">
        <v>0</v>
      </c>
      <c r="E35" s="50">
        <v>0</v>
      </c>
      <c r="F35" s="50">
        <v>0</v>
      </c>
      <c r="G35" s="49">
        <v>0</v>
      </c>
      <c r="H35" s="50">
        <v>0</v>
      </c>
      <c r="I35" s="50">
        <v>0</v>
      </c>
      <c r="J35" s="52">
        <v>0</v>
      </c>
      <c r="K35" s="50">
        <v>0</v>
      </c>
      <c r="L35" s="195"/>
    </row>
    <row r="36" spans="1:12" s="68" customFormat="1" ht="15.75" customHeight="1" x14ac:dyDescent="0.25">
      <c r="A36" s="61">
        <v>30</v>
      </c>
      <c r="B36" s="48" t="s">
        <v>43</v>
      </c>
      <c r="C36" s="50">
        <v>0</v>
      </c>
      <c r="D36" s="97">
        <v>0</v>
      </c>
      <c r="E36" s="50">
        <v>0</v>
      </c>
      <c r="F36" s="50">
        <v>0</v>
      </c>
      <c r="G36" s="49">
        <v>0</v>
      </c>
      <c r="H36" s="50">
        <v>0</v>
      </c>
      <c r="I36" s="50">
        <v>0</v>
      </c>
      <c r="J36" s="52">
        <v>0</v>
      </c>
      <c r="K36" s="50">
        <v>0</v>
      </c>
      <c r="L36" s="195"/>
    </row>
    <row r="37" spans="1:12" s="68" customFormat="1" ht="15.75" customHeight="1" x14ac:dyDescent="0.25">
      <c r="A37" s="61">
        <v>31</v>
      </c>
      <c r="B37" s="48" t="s">
        <v>44</v>
      </c>
      <c r="C37" s="50">
        <v>0</v>
      </c>
      <c r="D37" s="97">
        <v>0</v>
      </c>
      <c r="E37" s="50">
        <v>0</v>
      </c>
      <c r="F37" s="50">
        <v>0</v>
      </c>
      <c r="G37" s="49">
        <v>0</v>
      </c>
      <c r="H37" s="50">
        <v>0</v>
      </c>
      <c r="I37" s="50">
        <v>0</v>
      </c>
      <c r="J37" s="52">
        <v>0</v>
      </c>
      <c r="K37" s="50">
        <v>0</v>
      </c>
      <c r="L37" s="195"/>
    </row>
    <row r="38" spans="1:12" s="27" customFormat="1" ht="15.75" customHeight="1" x14ac:dyDescent="0.25">
      <c r="A38" s="197" t="s">
        <v>45</v>
      </c>
      <c r="B38" s="198"/>
      <c r="C38" s="52">
        <v>0.05</v>
      </c>
      <c r="D38" s="98">
        <v>0.05</v>
      </c>
      <c r="E38" s="52">
        <v>0</v>
      </c>
      <c r="F38" s="52">
        <v>-0.05</v>
      </c>
      <c r="G38" s="51">
        <v>-100</v>
      </c>
      <c r="H38" s="52">
        <v>9.6008467178737461E-5</v>
      </c>
      <c r="I38" s="52">
        <v>1.290871242564259E-4</v>
      </c>
      <c r="J38" s="52">
        <v>0</v>
      </c>
      <c r="K38" s="52">
        <v>-9.6008467178737461E-5</v>
      </c>
      <c r="L38" s="196"/>
    </row>
    <row r="39" spans="1:12" s="68" customFormat="1" ht="15.75" customHeight="1" x14ac:dyDescent="0.25">
      <c r="A39" s="61">
        <v>32</v>
      </c>
      <c r="B39" s="48" t="s">
        <v>46</v>
      </c>
      <c r="C39" s="50">
        <v>0</v>
      </c>
      <c r="D39" s="97">
        <v>1.51</v>
      </c>
      <c r="E39" s="50">
        <v>0</v>
      </c>
      <c r="F39" s="50">
        <v>0</v>
      </c>
      <c r="G39" s="49">
        <v>0</v>
      </c>
      <c r="H39" s="50">
        <v>0</v>
      </c>
      <c r="I39" s="50">
        <v>2.3739488201788794E-2</v>
      </c>
      <c r="J39" s="52">
        <v>0</v>
      </c>
      <c r="K39" s="50">
        <v>0</v>
      </c>
      <c r="L39" s="195"/>
    </row>
    <row r="40" spans="1:12" s="27" customFormat="1" ht="15.75" customHeight="1" x14ac:dyDescent="0.25">
      <c r="A40" s="197" t="s">
        <v>47</v>
      </c>
      <c r="B40" s="198"/>
      <c r="C40" s="52">
        <v>0</v>
      </c>
      <c r="D40" s="98">
        <v>1.51</v>
      </c>
      <c r="E40" s="52">
        <v>0</v>
      </c>
      <c r="F40" s="52">
        <v>0</v>
      </c>
      <c r="G40" s="51">
        <v>0</v>
      </c>
      <c r="H40" s="52">
        <v>0</v>
      </c>
      <c r="I40" s="52">
        <v>2.3739488201788794E-2</v>
      </c>
      <c r="J40" s="52">
        <v>0</v>
      </c>
      <c r="K40" s="52">
        <v>0</v>
      </c>
      <c r="L40" s="196"/>
    </row>
    <row r="41" spans="1:12" s="68" customFormat="1" ht="15.75" customHeight="1" x14ac:dyDescent="0.25">
      <c r="A41" s="61">
        <v>33</v>
      </c>
      <c r="B41" s="48" t="s">
        <v>48</v>
      </c>
      <c r="C41" s="50">
        <v>0</v>
      </c>
      <c r="D41" s="97">
        <v>0</v>
      </c>
      <c r="E41" s="50">
        <v>0</v>
      </c>
      <c r="F41" s="50">
        <v>0</v>
      </c>
      <c r="G41" s="49">
        <v>0</v>
      </c>
      <c r="H41" s="50">
        <v>0</v>
      </c>
      <c r="I41" s="50">
        <v>0</v>
      </c>
      <c r="J41" s="52">
        <v>0</v>
      </c>
      <c r="K41" s="50">
        <v>0</v>
      </c>
      <c r="L41" s="195"/>
    </row>
    <row r="42" spans="1:12" s="27" customFormat="1" ht="15.75" customHeight="1" x14ac:dyDescent="0.25">
      <c r="A42" s="197" t="s">
        <v>49</v>
      </c>
      <c r="B42" s="198"/>
      <c r="C42" s="52">
        <v>0</v>
      </c>
      <c r="D42" s="98">
        <v>0</v>
      </c>
      <c r="E42" s="52">
        <v>0</v>
      </c>
      <c r="F42" s="52">
        <v>0</v>
      </c>
      <c r="G42" s="51">
        <v>0</v>
      </c>
      <c r="H42" s="52">
        <v>0</v>
      </c>
      <c r="I42" s="52">
        <v>0</v>
      </c>
      <c r="J42" s="52">
        <v>0</v>
      </c>
      <c r="K42" s="52">
        <v>0</v>
      </c>
      <c r="L42" s="196"/>
    </row>
    <row r="43" spans="1:12" s="68" customFormat="1" ht="15.75" customHeight="1" x14ac:dyDescent="0.25">
      <c r="A43" s="61">
        <v>34</v>
      </c>
      <c r="B43" s="48" t="s">
        <v>50</v>
      </c>
      <c r="C43" s="50">
        <v>0</v>
      </c>
      <c r="D43" s="97">
        <v>0</v>
      </c>
      <c r="E43" s="50">
        <v>0</v>
      </c>
      <c r="F43" s="50">
        <v>0</v>
      </c>
      <c r="G43" s="49">
        <v>0</v>
      </c>
      <c r="H43" s="50">
        <v>0</v>
      </c>
      <c r="I43" s="50">
        <v>0</v>
      </c>
      <c r="J43" s="52">
        <v>0</v>
      </c>
      <c r="K43" s="50">
        <v>0</v>
      </c>
      <c r="L43" s="195"/>
    </row>
    <row r="44" spans="1:12" s="68" customFormat="1" ht="15.75" customHeight="1" x14ac:dyDescent="0.25">
      <c r="A44" s="61">
        <v>35</v>
      </c>
      <c r="B44" s="48" t="s">
        <v>51</v>
      </c>
      <c r="C44" s="50">
        <v>0</v>
      </c>
      <c r="D44" s="97">
        <v>0</v>
      </c>
      <c r="E44" s="50">
        <v>0</v>
      </c>
      <c r="F44" s="50">
        <v>0</v>
      </c>
      <c r="G44" s="49">
        <v>0</v>
      </c>
      <c r="H44" s="50">
        <v>0</v>
      </c>
      <c r="I44" s="50">
        <v>0</v>
      </c>
      <c r="J44" s="52">
        <v>0</v>
      </c>
      <c r="K44" s="50">
        <v>0</v>
      </c>
      <c r="L44" s="195"/>
    </row>
    <row r="45" spans="1:12" s="68" customFormat="1" ht="15.75" customHeight="1" x14ac:dyDescent="0.25">
      <c r="A45" s="61">
        <v>36</v>
      </c>
      <c r="B45" s="48" t="s">
        <v>52</v>
      </c>
      <c r="C45" s="50">
        <v>0</v>
      </c>
      <c r="D45" s="97">
        <v>0</v>
      </c>
      <c r="E45" s="50">
        <v>0</v>
      </c>
      <c r="F45" s="50">
        <v>0</v>
      </c>
      <c r="G45" s="49">
        <v>0</v>
      </c>
      <c r="H45" s="50">
        <v>0</v>
      </c>
      <c r="I45" s="50">
        <v>0</v>
      </c>
      <c r="J45" s="52">
        <v>0</v>
      </c>
      <c r="K45" s="50">
        <v>0</v>
      </c>
      <c r="L45" s="195"/>
    </row>
    <row r="46" spans="1:12" s="68" customFormat="1" ht="15.75" customHeight="1" x14ac:dyDescent="0.25">
      <c r="A46" s="61">
        <v>37</v>
      </c>
      <c r="B46" s="48" t="s">
        <v>53</v>
      </c>
      <c r="C46" s="50">
        <v>0</v>
      </c>
      <c r="D46" s="97">
        <v>0</v>
      </c>
      <c r="E46" s="50">
        <v>0</v>
      </c>
      <c r="F46" s="50">
        <v>0</v>
      </c>
      <c r="G46" s="49">
        <v>0</v>
      </c>
      <c r="H46" s="50">
        <v>0</v>
      </c>
      <c r="I46" s="50">
        <v>0</v>
      </c>
      <c r="J46" s="52">
        <v>0</v>
      </c>
      <c r="K46" s="50">
        <v>0</v>
      </c>
      <c r="L46" s="195"/>
    </row>
    <row r="47" spans="1:12" s="68" customFormat="1" ht="15.75" customHeight="1" x14ac:dyDescent="0.25">
      <c r="A47" s="61">
        <v>38</v>
      </c>
      <c r="B47" s="48" t="s">
        <v>54</v>
      </c>
      <c r="C47" s="50">
        <v>0</v>
      </c>
      <c r="D47" s="97">
        <v>0</v>
      </c>
      <c r="E47" s="50">
        <v>0</v>
      </c>
      <c r="F47" s="50">
        <v>0</v>
      </c>
      <c r="G47" s="49">
        <v>0</v>
      </c>
      <c r="H47" s="50">
        <v>0</v>
      </c>
      <c r="I47" s="50">
        <v>0</v>
      </c>
      <c r="J47" s="52">
        <v>0</v>
      </c>
      <c r="K47" s="50">
        <v>0</v>
      </c>
      <c r="L47" s="195"/>
    </row>
    <row r="48" spans="1:12" s="68" customFormat="1" ht="15.75" customHeight="1" x14ac:dyDescent="0.25">
      <c r="A48" s="61">
        <v>39</v>
      </c>
      <c r="B48" s="48" t="s">
        <v>55</v>
      </c>
      <c r="C48" s="50">
        <v>0</v>
      </c>
      <c r="D48" s="97">
        <v>0</v>
      </c>
      <c r="E48" s="50">
        <v>0</v>
      </c>
      <c r="F48" s="50">
        <v>0</v>
      </c>
      <c r="G48" s="49">
        <v>0</v>
      </c>
      <c r="H48" s="50">
        <v>0</v>
      </c>
      <c r="I48" s="50">
        <v>0</v>
      </c>
      <c r="J48" s="52">
        <v>0</v>
      </c>
      <c r="K48" s="50">
        <v>0</v>
      </c>
      <c r="L48" s="195"/>
    </row>
    <row r="49" spans="1:12" s="68" customFormat="1" ht="15.75" customHeight="1" x14ac:dyDescent="0.25">
      <c r="A49" s="61">
        <v>40</v>
      </c>
      <c r="B49" s="48" t="s">
        <v>56</v>
      </c>
      <c r="C49" s="50">
        <v>0</v>
      </c>
      <c r="D49" s="97">
        <v>0</v>
      </c>
      <c r="E49" s="50">
        <v>0</v>
      </c>
      <c r="F49" s="50">
        <v>0</v>
      </c>
      <c r="G49" s="49">
        <v>0</v>
      </c>
      <c r="H49" s="50">
        <v>0</v>
      </c>
      <c r="I49" s="50">
        <v>0</v>
      </c>
      <c r="J49" s="52">
        <v>0</v>
      </c>
      <c r="K49" s="50">
        <v>0</v>
      </c>
      <c r="L49" s="195"/>
    </row>
    <row r="50" spans="1:12" s="68" customFormat="1" ht="15.75" customHeight="1" x14ac:dyDescent="0.25">
      <c r="A50" s="61">
        <v>41</v>
      </c>
      <c r="B50" s="48" t="s">
        <v>57</v>
      </c>
      <c r="C50" s="50">
        <v>0</v>
      </c>
      <c r="D50" s="97">
        <v>0</v>
      </c>
      <c r="E50" s="50">
        <v>0</v>
      </c>
      <c r="F50" s="50">
        <v>0</v>
      </c>
      <c r="G50" s="49">
        <v>0</v>
      </c>
      <c r="H50" s="50">
        <v>0</v>
      </c>
      <c r="I50" s="50">
        <v>0</v>
      </c>
      <c r="J50" s="52">
        <v>0</v>
      </c>
      <c r="K50" s="50">
        <v>0</v>
      </c>
      <c r="L50" s="195"/>
    </row>
    <row r="51" spans="1:12" s="27" customFormat="1" ht="15.75" customHeight="1" x14ac:dyDescent="0.25">
      <c r="A51" s="197" t="s">
        <v>58</v>
      </c>
      <c r="B51" s="198"/>
      <c r="C51" s="52">
        <v>0</v>
      </c>
      <c r="D51" s="98">
        <v>0</v>
      </c>
      <c r="E51" s="52">
        <v>0</v>
      </c>
      <c r="F51" s="52">
        <v>0</v>
      </c>
      <c r="G51" s="51">
        <v>0</v>
      </c>
      <c r="H51" s="52">
        <v>0</v>
      </c>
      <c r="I51" s="52">
        <v>0</v>
      </c>
      <c r="J51" s="52">
        <v>0</v>
      </c>
      <c r="K51" s="52">
        <v>0</v>
      </c>
      <c r="L51" s="196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49">
        <v>0</v>
      </c>
      <c r="I52" s="49">
        <v>0</v>
      </c>
      <c r="J52" s="51">
        <v>0</v>
      </c>
      <c r="K52" s="49">
        <v>0</v>
      </c>
      <c r="L52" s="195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49">
        <v>0</v>
      </c>
      <c r="I53" s="49">
        <v>0</v>
      </c>
      <c r="J53" s="51">
        <v>0</v>
      </c>
      <c r="K53" s="49">
        <v>0</v>
      </c>
      <c r="L53" s="195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49">
        <v>0</v>
      </c>
      <c r="I54" s="49">
        <v>0</v>
      </c>
      <c r="J54" s="51">
        <v>0</v>
      </c>
      <c r="K54" s="49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49">
        <v>0</v>
      </c>
      <c r="I55" s="49">
        <v>0</v>
      </c>
      <c r="J55" s="51">
        <v>0</v>
      </c>
      <c r="K55" s="49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49">
        <v>0</v>
      </c>
      <c r="I56" s="49">
        <v>0</v>
      </c>
      <c r="J56" s="51">
        <v>0</v>
      </c>
      <c r="K56" s="49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49">
        <v>0</v>
      </c>
      <c r="I57" s="49">
        <v>0</v>
      </c>
      <c r="J57" s="51">
        <v>0</v>
      </c>
      <c r="K57" s="49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49">
        <v>0</v>
      </c>
      <c r="I58" s="49">
        <v>0</v>
      </c>
      <c r="J58" s="51">
        <v>0</v>
      </c>
      <c r="K58" s="49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2.04</v>
      </c>
      <c r="D59" s="52">
        <v>11.882000000000001</v>
      </c>
      <c r="E59" s="52">
        <v>1.86</v>
      </c>
      <c r="F59" s="52">
        <v>-0.17999999999999994</v>
      </c>
      <c r="G59" s="51">
        <v>-8.823529411764703</v>
      </c>
      <c r="H59" s="52">
        <v>1.1917727719296856E-3</v>
      </c>
      <c r="I59" s="52">
        <v>8.0003975285895378E-3</v>
      </c>
      <c r="J59" s="52">
        <v>1.0437262373416626E-3</v>
      </c>
      <c r="K59" s="52">
        <v>-1.4804653458802292E-4</v>
      </c>
      <c r="L59" s="196"/>
    </row>
    <row r="60" spans="1:12" x14ac:dyDescent="0.2">
      <c r="G60" s="22" t="str">
        <f t="shared" ref="G60" si="2">IF(C60=0,"",(E60-C60)/C60*100)</f>
        <v/>
      </c>
    </row>
  </sheetData>
  <sortState ref="B19:K37">
    <sortCondition ref="J19:J37"/>
  </sortState>
  <mergeCells count="15">
    <mergeCell ref="A1:B1"/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view="pageBreakPreview" topLeftCell="A31" zoomScaleNormal="115" zoomScaleSheetLayoutView="100" workbookViewId="0">
      <selection activeCell="D11" sqref="D11"/>
    </sheetView>
  </sheetViews>
  <sheetFormatPr defaultRowHeight="12.75" x14ac:dyDescent="0.2"/>
  <cols>
    <col min="1" max="1" width="5.7109375" style="69" customWidth="1"/>
    <col min="2" max="2" width="35.85546875" style="9" customWidth="1"/>
    <col min="3" max="6" width="13.28515625" style="9" customWidth="1"/>
    <col min="7" max="7" width="13.28515625" style="22" customWidth="1"/>
    <col min="8" max="10" width="13.28515625" style="9" customWidth="1"/>
    <col min="11" max="11" width="13.28515625" style="22" customWidth="1"/>
    <col min="12" max="15" width="13.28515625" style="9" customWidth="1"/>
    <col min="16" max="16" width="13.28515625" style="22" customWidth="1"/>
    <col min="17" max="17" width="13.28515625" style="9" customWidth="1"/>
    <col min="18" max="18" width="7.5703125" style="9" customWidth="1"/>
    <col min="19" max="224" width="9.140625" style="9" customWidth="1"/>
    <col min="225" max="16384" width="9.140625" style="9"/>
  </cols>
  <sheetData>
    <row r="1" spans="1:18" s="71" customFormat="1" ht="28.5" customHeight="1" x14ac:dyDescent="0.2">
      <c r="A1" s="203" t="s">
        <v>216</v>
      </c>
      <c r="B1" s="203"/>
      <c r="C1" s="71" t="s">
        <v>173</v>
      </c>
    </row>
    <row r="2" spans="1:18" s="16" customFormat="1" ht="15.95" customHeight="1" x14ac:dyDescent="0.25">
      <c r="A2" s="60"/>
      <c r="C2" s="223" t="s">
        <v>69</v>
      </c>
      <c r="D2" s="223"/>
      <c r="E2" s="223"/>
      <c r="F2" s="223"/>
      <c r="G2" s="223"/>
      <c r="H2" s="223"/>
      <c r="I2" s="223"/>
      <c r="J2" s="223"/>
      <c r="K2" s="223"/>
      <c r="L2" s="223"/>
      <c r="M2" s="27"/>
      <c r="N2" s="204" t="s">
        <v>2</v>
      </c>
      <c r="O2" s="204"/>
      <c r="P2" s="204"/>
    </row>
    <row r="3" spans="1:18" s="18" customFormat="1" ht="27" customHeight="1" x14ac:dyDescent="0.2">
      <c r="A3" s="205" t="s">
        <v>207</v>
      </c>
      <c r="B3" s="205" t="s">
        <v>4</v>
      </c>
      <c r="C3" s="206" t="s">
        <v>82</v>
      </c>
      <c r="D3" s="224"/>
      <c r="E3" s="224"/>
      <c r="F3" s="224"/>
      <c r="G3" s="224"/>
      <c r="H3" s="225" t="s">
        <v>83</v>
      </c>
      <c r="I3" s="225"/>
      <c r="J3" s="225"/>
      <c r="K3" s="224"/>
      <c r="L3" s="225"/>
      <c r="M3" s="225" t="s">
        <v>206</v>
      </c>
      <c r="N3" s="225"/>
      <c r="O3" s="225"/>
      <c r="P3" s="225"/>
      <c r="Q3" s="225"/>
      <c r="R3" s="194" t="s">
        <v>84</v>
      </c>
    </row>
    <row r="4" spans="1:18" s="18" customFormat="1" ht="38.2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6" t="str">
        <f>C4</f>
        <v>As on  31ST MAR 23</v>
      </c>
      <c r="I4" s="65" t="str">
        <f>D4</f>
        <v>As on 30TH JUNE 22</v>
      </c>
      <c r="J4" s="113" t="str">
        <f>E4</f>
        <v>As on 30TH JUNE 23</v>
      </c>
      <c r="K4" s="205" t="str">
        <f>F4</f>
        <v>GROWTH DURING THE YEAR 2023-24</v>
      </c>
      <c r="L4" s="211"/>
      <c r="M4" s="65" t="str">
        <f>C4</f>
        <v>As on  31ST MAR 23</v>
      </c>
      <c r="N4" s="65" t="str">
        <f>D4</f>
        <v>As on 30TH JUNE 22</v>
      </c>
      <c r="O4" s="65" t="str">
        <f>E4</f>
        <v>As on 30TH JUNE 23</v>
      </c>
      <c r="P4" s="211" t="str">
        <f>F4</f>
        <v>GROWTH DURING THE YEAR 2023-24</v>
      </c>
      <c r="Q4" s="211"/>
      <c r="R4" s="194"/>
    </row>
    <row r="5" spans="1:18" s="16" customFormat="1" ht="14.25" customHeight="1" x14ac:dyDescent="0.2">
      <c r="A5" s="150"/>
      <c r="B5" s="150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110" t="s">
        <v>11</v>
      </c>
      <c r="G5" s="110" t="s">
        <v>12</v>
      </c>
      <c r="H5" s="116" t="str">
        <f>RIGHT(H4,7)</f>
        <v xml:space="preserve"> MAR 23</v>
      </c>
      <c r="I5" s="65" t="str">
        <f t="shared" ref="I5:J5" si="1">RIGHT(I4,7)</f>
        <v>JUNE 22</v>
      </c>
      <c r="J5" s="113" t="str">
        <f t="shared" si="1"/>
        <v>JUNE 23</v>
      </c>
      <c r="K5" s="161" t="s">
        <v>11</v>
      </c>
      <c r="L5" s="46" t="s">
        <v>12</v>
      </c>
      <c r="M5" s="65" t="str">
        <f>RIGHT(M4,7)</f>
        <v xml:space="preserve"> MAR 23</v>
      </c>
      <c r="N5" s="65" t="str">
        <f t="shared" ref="N5:O5" si="2">RIGHT(N4,7)</f>
        <v>JUNE 22</v>
      </c>
      <c r="O5" s="65" t="str">
        <f t="shared" si="2"/>
        <v>JUNE 23</v>
      </c>
      <c r="P5" s="46" t="s">
        <v>11</v>
      </c>
      <c r="Q5" s="46" t="s">
        <v>12</v>
      </c>
      <c r="R5" s="194"/>
    </row>
    <row r="6" spans="1:18" s="68" customFormat="1" ht="15.75" customHeight="1" x14ac:dyDescent="0.2">
      <c r="A6" s="61">
        <v>1</v>
      </c>
      <c r="B6" s="48" t="s">
        <v>13</v>
      </c>
      <c r="C6" s="128">
        <v>0.67</v>
      </c>
      <c r="D6" s="132">
        <v>1.1299999999999999</v>
      </c>
      <c r="E6" s="128">
        <v>0.59</v>
      </c>
      <c r="F6" s="128">
        <v>-8.0000000000000071E-2</v>
      </c>
      <c r="G6" s="129">
        <v>-11.940298507462696</v>
      </c>
      <c r="H6" s="50">
        <v>1.18</v>
      </c>
      <c r="I6" s="84">
        <v>2.0499999999999998</v>
      </c>
      <c r="J6" s="50">
        <v>1.2</v>
      </c>
      <c r="K6" s="128">
        <v>2.0000000000000018E-2</v>
      </c>
      <c r="L6" s="50">
        <v>1.6949152542372898</v>
      </c>
      <c r="M6" s="50">
        <v>0</v>
      </c>
      <c r="N6" s="84">
        <v>1.68</v>
      </c>
      <c r="O6" s="50">
        <v>32.119999999999997</v>
      </c>
      <c r="P6" s="50">
        <v>32.119999999999997</v>
      </c>
      <c r="Q6" s="50">
        <v>0</v>
      </c>
      <c r="R6" s="195"/>
    </row>
    <row r="7" spans="1:18" s="68" customFormat="1" ht="15.75" customHeight="1" x14ac:dyDescent="0.2">
      <c r="A7" s="61">
        <v>2</v>
      </c>
      <c r="B7" s="48" t="s">
        <v>14</v>
      </c>
      <c r="C7" s="50">
        <v>0</v>
      </c>
      <c r="D7" s="84">
        <v>0</v>
      </c>
      <c r="E7" s="50">
        <v>0</v>
      </c>
      <c r="F7" s="50">
        <v>0</v>
      </c>
      <c r="G7" s="49">
        <v>0</v>
      </c>
      <c r="H7" s="50">
        <v>0.19</v>
      </c>
      <c r="I7" s="84">
        <v>0.26</v>
      </c>
      <c r="J7" s="50">
        <v>0.17</v>
      </c>
      <c r="K7" s="50">
        <v>-1.999999999999999E-2</v>
      </c>
      <c r="L7" s="50">
        <v>-10.52631578947368</v>
      </c>
      <c r="M7" s="50">
        <v>0.2</v>
      </c>
      <c r="N7" s="84">
        <v>0.54</v>
      </c>
      <c r="O7" s="50">
        <v>0.15</v>
      </c>
      <c r="P7" s="50">
        <v>-5.0000000000000017E-2</v>
      </c>
      <c r="Q7" s="50">
        <v>-25.000000000000007</v>
      </c>
      <c r="R7" s="195"/>
    </row>
    <row r="8" spans="1:18" s="68" customFormat="1" ht="15.75" customHeight="1" x14ac:dyDescent="0.2">
      <c r="A8" s="61">
        <v>3</v>
      </c>
      <c r="B8" s="48" t="s">
        <v>15</v>
      </c>
      <c r="C8" s="50">
        <v>68.87</v>
      </c>
      <c r="D8" s="84">
        <v>0</v>
      </c>
      <c r="E8" s="50">
        <v>0</v>
      </c>
      <c r="F8" s="50">
        <v>-68.87</v>
      </c>
      <c r="G8" s="49">
        <v>-100</v>
      </c>
      <c r="H8" s="50">
        <v>0</v>
      </c>
      <c r="I8" s="84">
        <v>0</v>
      </c>
      <c r="J8" s="50">
        <v>0</v>
      </c>
      <c r="K8" s="50">
        <v>0</v>
      </c>
      <c r="L8" s="50">
        <v>0</v>
      </c>
      <c r="M8" s="50">
        <v>0</v>
      </c>
      <c r="N8" s="84">
        <v>3.68</v>
      </c>
      <c r="O8" s="50">
        <v>0</v>
      </c>
      <c r="P8" s="50">
        <v>0</v>
      </c>
      <c r="Q8" s="50">
        <v>0</v>
      </c>
      <c r="R8" s="195"/>
    </row>
    <row r="9" spans="1:18" s="68" customFormat="1" ht="15.75" customHeight="1" x14ac:dyDescent="0.2">
      <c r="A9" s="61">
        <v>4</v>
      </c>
      <c r="B9" s="48" t="s">
        <v>16</v>
      </c>
      <c r="C9" s="50">
        <v>0</v>
      </c>
      <c r="D9" s="84">
        <v>0</v>
      </c>
      <c r="E9" s="50">
        <v>0</v>
      </c>
      <c r="F9" s="50">
        <v>0</v>
      </c>
      <c r="G9" s="49">
        <v>0</v>
      </c>
      <c r="H9" s="50">
        <v>0</v>
      </c>
      <c r="I9" s="84">
        <v>0</v>
      </c>
      <c r="J9" s="50">
        <v>0</v>
      </c>
      <c r="K9" s="50">
        <v>0</v>
      </c>
      <c r="L9" s="50">
        <v>0</v>
      </c>
      <c r="M9" s="50">
        <v>1.74</v>
      </c>
      <c r="N9" s="84">
        <v>1.82</v>
      </c>
      <c r="O9" s="50">
        <v>1.69</v>
      </c>
      <c r="P9" s="50">
        <v>-5.0000000000000044E-2</v>
      </c>
      <c r="Q9" s="50">
        <v>-2.8735632183908075</v>
      </c>
      <c r="R9" s="195"/>
    </row>
    <row r="10" spans="1:18" s="68" customFormat="1" ht="15.75" customHeight="1" x14ac:dyDescent="0.2">
      <c r="A10" s="61">
        <v>5</v>
      </c>
      <c r="B10" s="48" t="s">
        <v>17</v>
      </c>
      <c r="C10" s="50">
        <v>1.65</v>
      </c>
      <c r="D10" s="84">
        <v>1.99</v>
      </c>
      <c r="E10" s="50">
        <v>1.6</v>
      </c>
      <c r="F10" s="50">
        <v>-4.9999999999999822E-2</v>
      </c>
      <c r="G10" s="49">
        <v>-3.0303030303030196</v>
      </c>
      <c r="H10" s="50">
        <v>0.09</v>
      </c>
      <c r="I10" s="84">
        <v>0.09</v>
      </c>
      <c r="J10" s="50">
        <v>0.08</v>
      </c>
      <c r="K10" s="50">
        <v>-9.999999999999995E-3</v>
      </c>
      <c r="L10" s="50">
        <v>-11.111111111111107</v>
      </c>
      <c r="M10" s="50">
        <v>0.05</v>
      </c>
      <c r="N10" s="84">
        <v>0.08</v>
      </c>
      <c r="O10" s="50">
        <v>0.05</v>
      </c>
      <c r="P10" s="50">
        <v>0</v>
      </c>
      <c r="Q10" s="50">
        <v>0</v>
      </c>
      <c r="R10" s="195"/>
    </row>
    <row r="11" spans="1:18" s="68" customFormat="1" ht="15.75" customHeight="1" x14ac:dyDescent="0.2">
      <c r="A11" s="61">
        <v>6</v>
      </c>
      <c r="B11" s="48" t="s">
        <v>18</v>
      </c>
      <c r="C11" s="50">
        <v>0</v>
      </c>
      <c r="D11" s="84">
        <v>0.93</v>
      </c>
      <c r="E11" s="50">
        <v>0</v>
      </c>
      <c r="F11" s="50">
        <v>0</v>
      </c>
      <c r="G11" s="49">
        <v>0</v>
      </c>
      <c r="H11" s="50">
        <v>0</v>
      </c>
      <c r="I11" s="84">
        <v>0.19</v>
      </c>
      <c r="J11" s="50">
        <v>0</v>
      </c>
      <c r="K11" s="50">
        <v>0</v>
      </c>
      <c r="L11" s="50">
        <v>0</v>
      </c>
      <c r="M11" s="50">
        <v>0</v>
      </c>
      <c r="N11" s="84">
        <v>0</v>
      </c>
      <c r="O11" s="50">
        <v>0</v>
      </c>
      <c r="P11" s="50">
        <v>0</v>
      </c>
      <c r="Q11" s="50">
        <v>0</v>
      </c>
      <c r="R11" s="195"/>
    </row>
    <row r="12" spans="1:18" s="68" customFormat="1" ht="15.75" customHeight="1" x14ac:dyDescent="0.2">
      <c r="A12" s="61">
        <v>7</v>
      </c>
      <c r="B12" s="48" t="s">
        <v>19</v>
      </c>
      <c r="C12" s="50">
        <v>0</v>
      </c>
      <c r="D12" s="84">
        <v>0</v>
      </c>
      <c r="E12" s="50">
        <v>0</v>
      </c>
      <c r="F12" s="50">
        <v>0</v>
      </c>
      <c r="G12" s="49">
        <v>0</v>
      </c>
      <c r="H12" s="50">
        <v>0</v>
      </c>
      <c r="I12" s="84">
        <v>0</v>
      </c>
      <c r="J12" s="50">
        <v>0</v>
      </c>
      <c r="K12" s="50">
        <v>0</v>
      </c>
      <c r="L12" s="50">
        <v>0</v>
      </c>
      <c r="M12" s="50">
        <v>0.25</v>
      </c>
      <c r="N12" s="84">
        <v>0.78</v>
      </c>
      <c r="O12" s="50">
        <v>0.79</v>
      </c>
      <c r="P12" s="50">
        <v>0.54</v>
      </c>
      <c r="Q12" s="50">
        <v>216</v>
      </c>
      <c r="R12" s="195"/>
    </row>
    <row r="13" spans="1:18" s="68" customFormat="1" ht="15.75" customHeight="1" x14ac:dyDescent="0.2">
      <c r="A13" s="61">
        <v>8</v>
      </c>
      <c r="B13" s="48" t="s">
        <v>20</v>
      </c>
      <c r="C13" s="50">
        <v>0.46</v>
      </c>
      <c r="D13" s="84">
        <v>0</v>
      </c>
      <c r="E13" s="50">
        <v>0.43</v>
      </c>
      <c r="F13" s="50">
        <v>-3.0000000000000027E-2</v>
      </c>
      <c r="G13" s="49">
        <v>-6.5217391304347876</v>
      </c>
      <c r="H13" s="50">
        <v>0</v>
      </c>
      <c r="I13" s="84">
        <v>0.42</v>
      </c>
      <c r="J13" s="50">
        <v>0</v>
      </c>
      <c r="K13" s="50">
        <v>0</v>
      </c>
      <c r="L13" s="50">
        <v>0</v>
      </c>
      <c r="M13" s="50">
        <v>0.23</v>
      </c>
      <c r="N13" s="84">
        <v>0.01</v>
      </c>
      <c r="O13" s="50">
        <v>0.25</v>
      </c>
      <c r="P13" s="50">
        <v>1.999999999999999E-2</v>
      </c>
      <c r="Q13" s="50">
        <v>8.6956521739130395</v>
      </c>
      <c r="R13" s="195"/>
    </row>
    <row r="14" spans="1:18" s="68" customFormat="1" ht="15.75" customHeight="1" x14ac:dyDescent="0.2">
      <c r="A14" s="61">
        <v>9</v>
      </c>
      <c r="B14" s="48" t="s">
        <v>21</v>
      </c>
      <c r="C14" s="50">
        <v>0.05</v>
      </c>
      <c r="D14" s="84">
        <v>0.15</v>
      </c>
      <c r="E14" s="50">
        <v>0.05</v>
      </c>
      <c r="F14" s="50">
        <v>0</v>
      </c>
      <c r="G14" s="49">
        <v>0</v>
      </c>
      <c r="H14" s="50">
        <v>0</v>
      </c>
      <c r="I14" s="84">
        <v>0</v>
      </c>
      <c r="J14" s="50">
        <v>0</v>
      </c>
      <c r="K14" s="50">
        <v>0</v>
      </c>
      <c r="L14" s="50">
        <v>0</v>
      </c>
      <c r="M14" s="50">
        <v>0.82</v>
      </c>
      <c r="N14" s="84">
        <v>1.83</v>
      </c>
      <c r="O14" s="50">
        <v>0.88</v>
      </c>
      <c r="P14" s="50">
        <v>6.0000000000000053E-2</v>
      </c>
      <c r="Q14" s="50">
        <v>7.3170731707317138</v>
      </c>
      <c r="R14" s="195"/>
    </row>
    <row r="15" spans="1:18" s="68" customFormat="1" ht="15.75" customHeight="1" x14ac:dyDescent="0.2">
      <c r="A15" s="61">
        <v>10</v>
      </c>
      <c r="B15" s="48" t="s">
        <v>22</v>
      </c>
      <c r="C15" s="50">
        <v>0</v>
      </c>
      <c r="D15" s="84">
        <v>0</v>
      </c>
      <c r="E15" s="50">
        <v>0</v>
      </c>
      <c r="F15" s="50">
        <v>0</v>
      </c>
      <c r="G15" s="49">
        <v>0</v>
      </c>
      <c r="H15" s="50">
        <v>0.01</v>
      </c>
      <c r="I15" s="84">
        <v>0.01</v>
      </c>
      <c r="J15" s="50">
        <v>0.01</v>
      </c>
      <c r="K15" s="50">
        <v>0</v>
      </c>
      <c r="L15" s="50">
        <v>0</v>
      </c>
      <c r="M15" s="50">
        <v>0</v>
      </c>
      <c r="N15" s="84">
        <v>0</v>
      </c>
      <c r="O15" s="50">
        <v>0</v>
      </c>
      <c r="P15" s="50">
        <v>0</v>
      </c>
      <c r="Q15" s="50">
        <v>0</v>
      </c>
      <c r="R15" s="195"/>
    </row>
    <row r="16" spans="1:18" s="68" customFormat="1" ht="15.75" customHeight="1" x14ac:dyDescent="0.2">
      <c r="A16" s="61">
        <v>11</v>
      </c>
      <c r="B16" s="48" t="s">
        <v>23</v>
      </c>
      <c r="C16" s="50">
        <v>54.58</v>
      </c>
      <c r="D16" s="84">
        <v>54.58</v>
      </c>
      <c r="E16" s="50">
        <v>54.58</v>
      </c>
      <c r="F16" s="50">
        <v>0</v>
      </c>
      <c r="G16" s="49">
        <v>0</v>
      </c>
      <c r="H16" s="50">
        <v>0</v>
      </c>
      <c r="I16" s="84">
        <v>0</v>
      </c>
      <c r="J16" s="50">
        <v>0</v>
      </c>
      <c r="K16" s="50">
        <v>0</v>
      </c>
      <c r="L16" s="50">
        <v>0</v>
      </c>
      <c r="M16" s="50">
        <v>70.180000000000007</v>
      </c>
      <c r="N16" s="84">
        <v>274.92</v>
      </c>
      <c r="O16" s="50">
        <v>11.74</v>
      </c>
      <c r="P16" s="50">
        <v>-58.440000000000005</v>
      </c>
      <c r="Q16" s="50">
        <v>-83.271587346822457</v>
      </c>
      <c r="R16" s="195"/>
    </row>
    <row r="17" spans="1:18" s="68" customFormat="1" ht="15.75" customHeight="1" x14ac:dyDescent="0.2">
      <c r="A17" s="61">
        <v>12</v>
      </c>
      <c r="B17" s="48" t="s">
        <v>24</v>
      </c>
      <c r="C17" s="50">
        <v>0.01</v>
      </c>
      <c r="D17" s="84">
        <v>0.08</v>
      </c>
      <c r="E17" s="50">
        <v>0.01</v>
      </c>
      <c r="F17" s="50">
        <v>0</v>
      </c>
      <c r="G17" s="49">
        <v>0</v>
      </c>
      <c r="H17" s="50">
        <v>0</v>
      </c>
      <c r="I17" s="84">
        <v>0</v>
      </c>
      <c r="J17" s="50">
        <v>0</v>
      </c>
      <c r="K17" s="50">
        <v>0</v>
      </c>
      <c r="L17" s="50">
        <v>0</v>
      </c>
      <c r="M17" s="50">
        <v>0.14000000000000001</v>
      </c>
      <c r="N17" s="84">
        <v>0.2</v>
      </c>
      <c r="O17" s="50">
        <v>0.12</v>
      </c>
      <c r="P17" s="50">
        <v>-2.0000000000000018E-2</v>
      </c>
      <c r="Q17" s="50">
        <v>-14.285714285714295</v>
      </c>
      <c r="R17" s="195"/>
    </row>
    <row r="18" spans="1:18" s="27" customFormat="1" ht="15.75" customHeight="1" x14ac:dyDescent="0.25">
      <c r="A18" s="197" t="s">
        <v>25</v>
      </c>
      <c r="B18" s="198"/>
      <c r="C18" s="52">
        <v>126.29</v>
      </c>
      <c r="D18" s="85">
        <v>58.86</v>
      </c>
      <c r="E18" s="52">
        <v>57.26</v>
      </c>
      <c r="F18" s="52">
        <v>-69.03</v>
      </c>
      <c r="G18" s="51">
        <v>-54.659909731570188</v>
      </c>
      <c r="H18" s="52">
        <v>1.47</v>
      </c>
      <c r="I18" s="85">
        <v>3.0199999999999991</v>
      </c>
      <c r="J18" s="52">
        <v>1.46</v>
      </c>
      <c r="K18" s="52">
        <v>-1.0000000000000009E-2</v>
      </c>
      <c r="L18" s="52">
        <v>-0.68027210884353795</v>
      </c>
      <c r="M18" s="52">
        <v>73.610000000000014</v>
      </c>
      <c r="N18" s="85">
        <v>285.54000000000002</v>
      </c>
      <c r="O18" s="52">
        <v>47.789999999999992</v>
      </c>
      <c r="P18" s="52">
        <v>-25.820000000000022</v>
      </c>
      <c r="Q18" s="52">
        <v>-35.076755875560409</v>
      </c>
      <c r="R18" s="196"/>
    </row>
    <row r="19" spans="1:18" s="68" customFormat="1" ht="15.75" customHeight="1" x14ac:dyDescent="0.2">
      <c r="A19" s="61">
        <v>13</v>
      </c>
      <c r="B19" s="48" t="s">
        <v>26</v>
      </c>
      <c r="C19" s="50">
        <v>0</v>
      </c>
      <c r="D19" s="84">
        <v>0</v>
      </c>
      <c r="E19" s="50">
        <v>0</v>
      </c>
      <c r="F19" s="50">
        <v>0</v>
      </c>
      <c r="G19" s="49">
        <v>0</v>
      </c>
      <c r="H19" s="50">
        <v>0</v>
      </c>
      <c r="I19" s="84">
        <v>0</v>
      </c>
      <c r="J19" s="50">
        <v>0</v>
      </c>
      <c r="K19" s="50">
        <v>0</v>
      </c>
      <c r="L19" s="50">
        <v>0</v>
      </c>
      <c r="M19" s="50">
        <v>47.15</v>
      </c>
      <c r="N19" s="84">
        <v>69.87</v>
      </c>
      <c r="O19" s="50">
        <v>44.05</v>
      </c>
      <c r="P19" s="50">
        <v>-3.1000000000000014</v>
      </c>
      <c r="Q19" s="50">
        <v>-6.5747613997879135</v>
      </c>
      <c r="R19" s="195"/>
    </row>
    <row r="20" spans="1:18" s="68" customFormat="1" ht="15.75" customHeight="1" x14ac:dyDescent="0.2">
      <c r="A20" s="61">
        <v>14</v>
      </c>
      <c r="B20" s="48" t="s">
        <v>27</v>
      </c>
      <c r="C20" s="50">
        <v>0</v>
      </c>
      <c r="D20" s="84">
        <v>0</v>
      </c>
      <c r="E20" s="50">
        <v>0</v>
      </c>
      <c r="F20" s="50">
        <v>0</v>
      </c>
      <c r="G20" s="49">
        <v>0</v>
      </c>
      <c r="H20" s="50">
        <v>0</v>
      </c>
      <c r="I20" s="84">
        <v>0</v>
      </c>
      <c r="J20" s="50">
        <v>0</v>
      </c>
      <c r="K20" s="50">
        <v>0</v>
      </c>
      <c r="L20" s="50">
        <v>0</v>
      </c>
      <c r="M20" s="50">
        <v>544.41999999999996</v>
      </c>
      <c r="N20" s="84">
        <v>545.37</v>
      </c>
      <c r="O20" s="50">
        <v>479.11</v>
      </c>
      <c r="P20" s="50">
        <v>-65.309999999999945</v>
      </c>
      <c r="Q20" s="50">
        <v>-11.996252892987023</v>
      </c>
      <c r="R20" s="195"/>
    </row>
    <row r="21" spans="1:18" s="68" customFormat="1" ht="15.75" customHeight="1" x14ac:dyDescent="0.2">
      <c r="A21" s="61">
        <v>15</v>
      </c>
      <c r="B21" s="48" t="s">
        <v>28</v>
      </c>
      <c r="C21" s="50">
        <v>0.68</v>
      </c>
      <c r="D21" s="84">
        <v>0.74</v>
      </c>
      <c r="E21" s="50">
        <v>0.66</v>
      </c>
      <c r="F21" s="50">
        <v>-2.0000000000000018E-2</v>
      </c>
      <c r="G21" s="49">
        <v>-2.9411764705882377</v>
      </c>
      <c r="H21" s="50">
        <v>0</v>
      </c>
      <c r="I21" s="84">
        <v>0</v>
      </c>
      <c r="J21" s="50">
        <v>0</v>
      </c>
      <c r="K21" s="50">
        <v>0</v>
      </c>
      <c r="L21" s="50">
        <v>0</v>
      </c>
      <c r="M21" s="50">
        <v>0</v>
      </c>
      <c r="N21" s="84">
        <v>0</v>
      </c>
      <c r="O21" s="50">
        <v>0</v>
      </c>
      <c r="P21" s="50">
        <v>0</v>
      </c>
      <c r="Q21" s="50">
        <v>0</v>
      </c>
      <c r="R21" s="195"/>
    </row>
    <row r="22" spans="1:18" s="68" customFormat="1" ht="15.75" customHeight="1" x14ac:dyDescent="0.2">
      <c r="A22" s="61">
        <v>16</v>
      </c>
      <c r="B22" s="48" t="s">
        <v>29</v>
      </c>
      <c r="C22" s="50">
        <v>1.22</v>
      </c>
      <c r="D22" s="84">
        <v>1.19</v>
      </c>
      <c r="E22" s="50">
        <v>1.21</v>
      </c>
      <c r="F22" s="50">
        <v>-1.0000000000000009E-2</v>
      </c>
      <c r="G22" s="49">
        <v>-0.81967213114754167</v>
      </c>
      <c r="H22" s="50">
        <v>0</v>
      </c>
      <c r="I22" s="84">
        <v>0</v>
      </c>
      <c r="J22" s="50">
        <v>0</v>
      </c>
      <c r="K22" s="50">
        <v>0</v>
      </c>
      <c r="L22" s="50">
        <v>0</v>
      </c>
      <c r="M22" s="50">
        <v>0.05</v>
      </c>
      <c r="N22" s="84">
        <v>0.01</v>
      </c>
      <c r="O22" s="50">
        <v>0.02</v>
      </c>
      <c r="P22" s="50">
        <v>-3.0000000000000002E-2</v>
      </c>
      <c r="Q22" s="50">
        <v>-60</v>
      </c>
      <c r="R22" s="195"/>
    </row>
    <row r="23" spans="1:18" s="68" customFormat="1" ht="15.75" customHeight="1" x14ac:dyDescent="0.2">
      <c r="A23" s="61">
        <v>17</v>
      </c>
      <c r="B23" s="48" t="s">
        <v>30</v>
      </c>
      <c r="C23" s="50">
        <v>0</v>
      </c>
      <c r="D23" s="84">
        <v>0</v>
      </c>
      <c r="E23" s="50">
        <v>0</v>
      </c>
      <c r="F23" s="50">
        <v>0</v>
      </c>
      <c r="G23" s="49">
        <v>0</v>
      </c>
      <c r="H23" s="50">
        <v>0</v>
      </c>
      <c r="I23" s="84">
        <v>0</v>
      </c>
      <c r="J23" s="50">
        <v>0</v>
      </c>
      <c r="K23" s="50">
        <v>0</v>
      </c>
      <c r="L23" s="50">
        <v>0</v>
      </c>
      <c r="M23" s="50">
        <v>9.3800000000000008</v>
      </c>
      <c r="N23" s="84">
        <v>0.05</v>
      </c>
      <c r="O23" s="50">
        <v>13.04</v>
      </c>
      <c r="P23" s="50">
        <v>3.6599999999999984</v>
      </c>
      <c r="Q23" s="50">
        <v>39.0191897654584</v>
      </c>
      <c r="R23" s="195"/>
    </row>
    <row r="24" spans="1:18" s="68" customFormat="1" ht="15.75" customHeight="1" x14ac:dyDescent="0.2">
      <c r="A24" s="61">
        <v>18</v>
      </c>
      <c r="B24" s="48" t="s">
        <v>31</v>
      </c>
      <c r="C24" s="50">
        <v>0.97</v>
      </c>
      <c r="D24" s="84">
        <v>1.58</v>
      </c>
      <c r="E24" s="50">
        <v>0.74</v>
      </c>
      <c r="F24" s="50">
        <v>-0.22999999999999998</v>
      </c>
      <c r="G24" s="49">
        <v>-23.711340206185564</v>
      </c>
      <c r="H24" s="50">
        <v>0</v>
      </c>
      <c r="I24" s="84">
        <v>0</v>
      </c>
      <c r="J24" s="50">
        <v>0</v>
      </c>
      <c r="K24" s="50">
        <v>0</v>
      </c>
      <c r="L24" s="50">
        <v>0</v>
      </c>
      <c r="M24" s="50">
        <v>97.15</v>
      </c>
      <c r="N24" s="84">
        <v>39.44</v>
      </c>
      <c r="O24" s="50">
        <v>103.83</v>
      </c>
      <c r="P24" s="50">
        <v>6.6799999999999926</v>
      </c>
      <c r="Q24" s="50">
        <v>6.8759650025733325</v>
      </c>
      <c r="R24" s="195"/>
    </row>
    <row r="25" spans="1:18" s="68" customFormat="1" ht="15.75" customHeight="1" x14ac:dyDescent="0.2">
      <c r="A25" s="61">
        <v>19</v>
      </c>
      <c r="B25" s="48" t="s">
        <v>32</v>
      </c>
      <c r="C25" s="50">
        <v>0</v>
      </c>
      <c r="D25" s="84">
        <v>0</v>
      </c>
      <c r="E25" s="50">
        <v>0</v>
      </c>
      <c r="F25" s="50">
        <v>0</v>
      </c>
      <c r="G25" s="49">
        <v>0</v>
      </c>
      <c r="H25" s="50">
        <v>0</v>
      </c>
      <c r="I25" s="84">
        <v>0</v>
      </c>
      <c r="J25" s="50">
        <v>0</v>
      </c>
      <c r="K25" s="50">
        <v>0</v>
      </c>
      <c r="L25" s="50">
        <v>0</v>
      </c>
      <c r="M25" s="50">
        <v>26.3</v>
      </c>
      <c r="N25" s="84">
        <v>7.34</v>
      </c>
      <c r="O25" s="50">
        <v>34.58</v>
      </c>
      <c r="P25" s="50">
        <v>8.2799999999999976</v>
      </c>
      <c r="Q25" s="50">
        <v>31.482889733840295</v>
      </c>
      <c r="R25" s="195"/>
    </row>
    <row r="26" spans="1:18" s="68" customFormat="1" ht="15.75" customHeight="1" x14ac:dyDescent="0.2">
      <c r="A26" s="61">
        <v>20</v>
      </c>
      <c r="B26" s="48" t="s">
        <v>33</v>
      </c>
      <c r="C26" s="50">
        <v>1.28</v>
      </c>
      <c r="D26" s="84">
        <v>1.67</v>
      </c>
      <c r="E26" s="50">
        <v>3.12</v>
      </c>
      <c r="F26" s="50">
        <v>1.84</v>
      </c>
      <c r="G26" s="49">
        <v>143.75</v>
      </c>
      <c r="H26" s="50">
        <v>0</v>
      </c>
      <c r="I26" s="84">
        <v>0</v>
      </c>
      <c r="J26" s="50">
        <v>0</v>
      </c>
      <c r="K26" s="50">
        <v>0</v>
      </c>
      <c r="L26" s="50">
        <v>0</v>
      </c>
      <c r="M26" s="50">
        <v>0</v>
      </c>
      <c r="N26" s="84">
        <v>0.01</v>
      </c>
      <c r="O26" s="50">
        <v>0.01</v>
      </c>
      <c r="P26" s="50">
        <v>0.01</v>
      </c>
      <c r="Q26" s="50">
        <v>0</v>
      </c>
      <c r="R26" s="195"/>
    </row>
    <row r="27" spans="1:18" s="68" customFormat="1" ht="15.75" customHeight="1" x14ac:dyDescent="0.2">
      <c r="A27" s="61">
        <v>21</v>
      </c>
      <c r="B27" s="48" t="s">
        <v>34</v>
      </c>
      <c r="C27" s="50">
        <v>3.52</v>
      </c>
      <c r="D27" s="84">
        <v>5.41</v>
      </c>
      <c r="E27" s="50">
        <v>2.67</v>
      </c>
      <c r="F27" s="50">
        <v>-0.85000000000000009</v>
      </c>
      <c r="G27" s="49">
        <v>-24.147727272727277</v>
      </c>
      <c r="H27" s="50">
        <v>0</v>
      </c>
      <c r="I27" s="84">
        <v>0</v>
      </c>
      <c r="J27" s="50">
        <v>0</v>
      </c>
      <c r="K27" s="50">
        <v>0</v>
      </c>
      <c r="L27" s="50">
        <v>0</v>
      </c>
      <c r="M27" s="50">
        <v>0</v>
      </c>
      <c r="N27" s="84">
        <v>0</v>
      </c>
      <c r="O27" s="50">
        <v>0</v>
      </c>
      <c r="P27" s="50">
        <v>0</v>
      </c>
      <c r="Q27" s="50">
        <v>0</v>
      </c>
      <c r="R27" s="195"/>
    </row>
    <row r="28" spans="1:18" s="68" customFormat="1" ht="15.75" customHeight="1" x14ac:dyDescent="0.2">
      <c r="A28" s="61">
        <v>22</v>
      </c>
      <c r="B28" s="48" t="s">
        <v>35</v>
      </c>
      <c r="C28" s="50">
        <v>0</v>
      </c>
      <c r="D28" s="84">
        <v>0</v>
      </c>
      <c r="E28" s="50">
        <v>0</v>
      </c>
      <c r="F28" s="50">
        <v>0</v>
      </c>
      <c r="G28" s="49">
        <v>0</v>
      </c>
      <c r="H28" s="50">
        <v>0</v>
      </c>
      <c r="I28" s="84">
        <v>0</v>
      </c>
      <c r="J28" s="50">
        <v>0</v>
      </c>
      <c r="K28" s="50">
        <v>0</v>
      </c>
      <c r="L28" s="50">
        <v>0</v>
      </c>
      <c r="M28" s="50">
        <v>0.4</v>
      </c>
      <c r="N28" s="84">
        <v>0.92</v>
      </c>
      <c r="O28" s="50">
        <v>0.37</v>
      </c>
      <c r="P28" s="50">
        <v>-3.0000000000000027E-2</v>
      </c>
      <c r="Q28" s="50">
        <v>-7.5000000000000071</v>
      </c>
      <c r="R28" s="195"/>
    </row>
    <row r="29" spans="1:18" s="68" customFormat="1" ht="15.75" customHeight="1" x14ac:dyDescent="0.2">
      <c r="A29" s="61">
        <v>23</v>
      </c>
      <c r="B29" s="48" t="s">
        <v>36</v>
      </c>
      <c r="C29" s="50">
        <v>0</v>
      </c>
      <c r="D29" s="84">
        <v>0</v>
      </c>
      <c r="E29" s="50">
        <v>0</v>
      </c>
      <c r="F29" s="50">
        <v>0</v>
      </c>
      <c r="G29" s="49">
        <v>0</v>
      </c>
      <c r="H29" s="50">
        <v>0</v>
      </c>
      <c r="I29" s="84">
        <v>0</v>
      </c>
      <c r="J29" s="50">
        <v>0</v>
      </c>
      <c r="K29" s="50">
        <v>0</v>
      </c>
      <c r="L29" s="50">
        <v>0</v>
      </c>
      <c r="M29" s="50">
        <v>0.04</v>
      </c>
      <c r="N29" s="84">
        <v>0.01</v>
      </c>
      <c r="O29" s="50">
        <v>0.04</v>
      </c>
      <c r="P29" s="50">
        <v>0</v>
      </c>
      <c r="Q29" s="50">
        <v>0</v>
      </c>
      <c r="R29" s="195"/>
    </row>
    <row r="30" spans="1:18" s="68" customFormat="1" ht="15.75" customHeight="1" x14ac:dyDescent="0.2">
      <c r="A30" s="61">
        <v>24</v>
      </c>
      <c r="B30" s="48" t="s">
        <v>37</v>
      </c>
      <c r="C30" s="50">
        <v>7.37</v>
      </c>
      <c r="D30" s="84">
        <v>4.5</v>
      </c>
      <c r="E30" s="50">
        <v>7.67</v>
      </c>
      <c r="F30" s="50">
        <v>0.29999999999999982</v>
      </c>
      <c r="G30" s="49">
        <v>4.070556309362277</v>
      </c>
      <c r="H30" s="50">
        <v>0</v>
      </c>
      <c r="I30" s="84">
        <v>0</v>
      </c>
      <c r="J30" s="50">
        <v>0</v>
      </c>
      <c r="K30" s="50">
        <v>0</v>
      </c>
      <c r="L30" s="50">
        <v>0</v>
      </c>
      <c r="M30" s="50">
        <v>0.08</v>
      </c>
      <c r="N30" s="84">
        <v>0.06</v>
      </c>
      <c r="O30" s="50">
        <v>0.1</v>
      </c>
      <c r="P30" s="50">
        <v>2.0000000000000004E-2</v>
      </c>
      <c r="Q30" s="50">
        <v>25.000000000000007</v>
      </c>
      <c r="R30" s="195"/>
    </row>
    <row r="31" spans="1:18" s="68" customFormat="1" ht="15.75" customHeight="1" x14ac:dyDescent="0.2">
      <c r="A31" s="61">
        <v>25</v>
      </c>
      <c r="B31" s="48" t="s">
        <v>38</v>
      </c>
      <c r="C31" s="50">
        <v>0</v>
      </c>
      <c r="D31" s="84">
        <v>0</v>
      </c>
      <c r="E31" s="50">
        <v>0</v>
      </c>
      <c r="F31" s="50">
        <v>0</v>
      </c>
      <c r="G31" s="49">
        <v>0</v>
      </c>
      <c r="H31" s="50">
        <v>0</v>
      </c>
      <c r="I31" s="84">
        <v>0</v>
      </c>
      <c r="J31" s="50">
        <v>0</v>
      </c>
      <c r="K31" s="50">
        <v>0</v>
      </c>
      <c r="L31" s="50">
        <v>0</v>
      </c>
      <c r="M31" s="50">
        <v>0</v>
      </c>
      <c r="N31" s="84">
        <v>0</v>
      </c>
      <c r="O31" s="50">
        <v>0</v>
      </c>
      <c r="P31" s="50">
        <v>0</v>
      </c>
      <c r="Q31" s="50">
        <v>0</v>
      </c>
      <c r="R31" s="195"/>
    </row>
    <row r="32" spans="1:18" s="68" customFormat="1" ht="15.75" customHeight="1" x14ac:dyDescent="0.2">
      <c r="A32" s="61">
        <v>26</v>
      </c>
      <c r="B32" s="48" t="s">
        <v>39</v>
      </c>
      <c r="C32" s="50">
        <v>0</v>
      </c>
      <c r="D32" s="84">
        <v>0</v>
      </c>
      <c r="E32" s="50">
        <v>0</v>
      </c>
      <c r="F32" s="50">
        <v>0</v>
      </c>
      <c r="G32" s="49">
        <v>0</v>
      </c>
      <c r="H32" s="50">
        <v>0</v>
      </c>
      <c r="I32" s="84">
        <v>0</v>
      </c>
      <c r="J32" s="50">
        <v>0</v>
      </c>
      <c r="K32" s="50">
        <v>0</v>
      </c>
      <c r="L32" s="50">
        <v>0</v>
      </c>
      <c r="M32" s="50">
        <v>0.06</v>
      </c>
      <c r="N32" s="84">
        <v>0</v>
      </c>
      <c r="O32" s="50">
        <v>2.29</v>
      </c>
      <c r="P32" s="50">
        <v>2.23</v>
      </c>
      <c r="Q32" s="50">
        <v>3716.6666666666665</v>
      </c>
      <c r="R32" s="195"/>
    </row>
    <row r="33" spans="1:18" s="68" customFormat="1" ht="15.75" customHeight="1" x14ac:dyDescent="0.2">
      <c r="A33" s="61">
        <v>27</v>
      </c>
      <c r="B33" s="48" t="s">
        <v>40</v>
      </c>
      <c r="C33" s="50">
        <v>0</v>
      </c>
      <c r="D33" s="84">
        <v>0</v>
      </c>
      <c r="E33" s="50">
        <v>0</v>
      </c>
      <c r="F33" s="50">
        <v>0</v>
      </c>
      <c r="G33" s="49">
        <v>0</v>
      </c>
      <c r="H33" s="50">
        <v>0</v>
      </c>
      <c r="I33" s="84">
        <v>0</v>
      </c>
      <c r="J33" s="50">
        <v>0</v>
      </c>
      <c r="K33" s="50">
        <v>0</v>
      </c>
      <c r="L33" s="50">
        <v>0</v>
      </c>
      <c r="M33" s="50">
        <v>0</v>
      </c>
      <c r="N33" s="84">
        <v>0</v>
      </c>
      <c r="O33" s="50">
        <v>0</v>
      </c>
      <c r="P33" s="50">
        <v>0</v>
      </c>
      <c r="Q33" s="50">
        <v>0</v>
      </c>
      <c r="R33" s="195"/>
    </row>
    <row r="34" spans="1:18" s="68" customFormat="1" ht="15.75" customHeight="1" x14ac:dyDescent="0.2">
      <c r="A34" s="61">
        <v>28</v>
      </c>
      <c r="B34" s="48" t="s">
        <v>41</v>
      </c>
      <c r="C34" s="50">
        <v>0</v>
      </c>
      <c r="D34" s="84">
        <v>0</v>
      </c>
      <c r="E34" s="50">
        <v>0</v>
      </c>
      <c r="F34" s="50">
        <v>0</v>
      </c>
      <c r="G34" s="49">
        <v>0</v>
      </c>
      <c r="H34" s="50">
        <v>0</v>
      </c>
      <c r="I34" s="84">
        <v>0</v>
      </c>
      <c r="J34" s="50">
        <v>0</v>
      </c>
      <c r="K34" s="50">
        <v>0</v>
      </c>
      <c r="L34" s="50">
        <v>0</v>
      </c>
      <c r="M34" s="50">
        <v>12.21</v>
      </c>
      <c r="N34" s="84">
        <v>10.62</v>
      </c>
      <c r="O34" s="50">
        <v>14.71</v>
      </c>
      <c r="P34" s="50">
        <v>2.5</v>
      </c>
      <c r="Q34" s="50">
        <v>20.475020475020472</v>
      </c>
      <c r="R34" s="195"/>
    </row>
    <row r="35" spans="1:18" s="68" customFormat="1" ht="15.75" customHeight="1" x14ac:dyDescent="0.2">
      <c r="A35" s="61">
        <v>29</v>
      </c>
      <c r="B35" s="48" t="s">
        <v>42</v>
      </c>
      <c r="C35" s="50">
        <v>0</v>
      </c>
      <c r="D35" s="84">
        <v>0</v>
      </c>
      <c r="E35" s="50">
        <v>0</v>
      </c>
      <c r="F35" s="50">
        <v>0</v>
      </c>
      <c r="G35" s="49">
        <v>0</v>
      </c>
      <c r="H35" s="50">
        <v>7.0000000000000007E-2</v>
      </c>
      <c r="I35" s="84">
        <v>0.24</v>
      </c>
      <c r="J35" s="50">
        <v>0.05</v>
      </c>
      <c r="K35" s="50">
        <v>-2.0000000000000004E-2</v>
      </c>
      <c r="L35" s="50">
        <v>-28.571428571428577</v>
      </c>
      <c r="M35" s="50">
        <v>0</v>
      </c>
      <c r="N35" s="84">
        <v>0.48</v>
      </c>
      <c r="O35" s="50">
        <v>0</v>
      </c>
      <c r="P35" s="50">
        <v>0</v>
      </c>
      <c r="Q35" s="50">
        <v>0</v>
      </c>
      <c r="R35" s="195"/>
    </row>
    <row r="36" spans="1:18" s="68" customFormat="1" ht="15.75" customHeight="1" x14ac:dyDescent="0.2">
      <c r="A36" s="61">
        <v>30</v>
      </c>
      <c r="B36" s="48" t="s">
        <v>43</v>
      </c>
      <c r="C36" s="50">
        <v>0</v>
      </c>
      <c r="D36" s="84">
        <v>0</v>
      </c>
      <c r="E36" s="50">
        <v>0</v>
      </c>
      <c r="F36" s="50">
        <v>0</v>
      </c>
      <c r="G36" s="49">
        <v>0</v>
      </c>
      <c r="H36" s="50">
        <v>0</v>
      </c>
      <c r="I36" s="84">
        <v>0</v>
      </c>
      <c r="J36" s="50">
        <v>0</v>
      </c>
      <c r="K36" s="50">
        <v>0</v>
      </c>
      <c r="L36" s="50">
        <v>0</v>
      </c>
      <c r="M36" s="50">
        <v>0</v>
      </c>
      <c r="N36" s="84">
        <v>0</v>
      </c>
      <c r="O36" s="50">
        <v>0</v>
      </c>
      <c r="P36" s="50">
        <v>0</v>
      </c>
      <c r="Q36" s="50">
        <v>0</v>
      </c>
      <c r="R36" s="195"/>
    </row>
    <row r="37" spans="1:18" s="68" customFormat="1" ht="15.75" customHeight="1" x14ac:dyDescent="0.2">
      <c r="A37" s="61">
        <v>31</v>
      </c>
      <c r="B37" s="48" t="s">
        <v>44</v>
      </c>
      <c r="C37" s="50">
        <v>0</v>
      </c>
      <c r="D37" s="84">
        <v>0</v>
      </c>
      <c r="E37" s="50">
        <v>0</v>
      </c>
      <c r="F37" s="50">
        <v>0</v>
      </c>
      <c r="G37" s="49">
        <v>0</v>
      </c>
      <c r="H37" s="50">
        <v>0</v>
      </c>
      <c r="I37" s="84">
        <v>0</v>
      </c>
      <c r="J37" s="50">
        <v>0</v>
      </c>
      <c r="K37" s="50">
        <v>0</v>
      </c>
      <c r="L37" s="50">
        <v>0</v>
      </c>
      <c r="M37" s="50">
        <v>3.01</v>
      </c>
      <c r="N37" s="84">
        <v>3.35</v>
      </c>
      <c r="O37" s="50">
        <v>2.38</v>
      </c>
      <c r="P37" s="50">
        <v>-0.62999999999999989</v>
      </c>
      <c r="Q37" s="50">
        <v>-20.930232558139533</v>
      </c>
      <c r="R37" s="195"/>
    </row>
    <row r="38" spans="1:18" s="27" customFormat="1" ht="15.75" customHeight="1" x14ac:dyDescent="0.25">
      <c r="A38" s="197" t="s">
        <v>45</v>
      </c>
      <c r="B38" s="198"/>
      <c r="C38" s="52">
        <v>15.04</v>
      </c>
      <c r="D38" s="85">
        <v>15.09</v>
      </c>
      <c r="E38" s="52">
        <v>16.07</v>
      </c>
      <c r="F38" s="52">
        <v>1.0300000000000011</v>
      </c>
      <c r="G38" s="51">
        <v>6.8484042553191573</v>
      </c>
      <c r="H38" s="52">
        <v>7.0000000000000007E-2</v>
      </c>
      <c r="I38" s="85">
        <v>0.24</v>
      </c>
      <c r="J38" s="52">
        <v>0.05</v>
      </c>
      <c r="K38" s="52">
        <v>-2.0000000000000004E-2</v>
      </c>
      <c r="L38" s="52">
        <v>-28.571428571428577</v>
      </c>
      <c r="M38" s="52">
        <v>740.24999999999977</v>
      </c>
      <c r="N38" s="85">
        <v>677.53</v>
      </c>
      <c r="O38" s="52">
        <v>694.53</v>
      </c>
      <c r="P38" s="52">
        <v>-45.7199999999998</v>
      </c>
      <c r="Q38" s="52">
        <v>-6.1762917933130446</v>
      </c>
      <c r="R38" s="196"/>
    </row>
    <row r="39" spans="1:18" s="68" customFormat="1" ht="15.75" customHeight="1" x14ac:dyDescent="0.2">
      <c r="A39" s="61">
        <v>32</v>
      </c>
      <c r="B39" s="48" t="s">
        <v>46</v>
      </c>
      <c r="C39" s="50">
        <v>0</v>
      </c>
      <c r="D39" s="84">
        <v>0</v>
      </c>
      <c r="E39" s="50">
        <v>0</v>
      </c>
      <c r="F39" s="50">
        <v>0</v>
      </c>
      <c r="G39" s="49">
        <v>0</v>
      </c>
      <c r="H39" s="50">
        <v>0</v>
      </c>
      <c r="I39" s="84">
        <v>0</v>
      </c>
      <c r="J39" s="50">
        <v>0</v>
      </c>
      <c r="K39" s="50">
        <v>0</v>
      </c>
      <c r="L39" s="50">
        <v>0</v>
      </c>
      <c r="M39" s="50">
        <v>131.34</v>
      </c>
      <c r="N39" s="84">
        <v>180.42</v>
      </c>
      <c r="O39" s="50">
        <v>173.98</v>
      </c>
      <c r="P39" s="50">
        <v>42.639999999999986</v>
      </c>
      <c r="Q39" s="50">
        <v>32.465357088472658</v>
      </c>
      <c r="R39" s="195"/>
    </row>
    <row r="40" spans="1:18" s="27" customFormat="1" ht="15.75" customHeight="1" x14ac:dyDescent="0.25">
      <c r="A40" s="197" t="s">
        <v>47</v>
      </c>
      <c r="B40" s="198"/>
      <c r="C40" s="52">
        <v>0</v>
      </c>
      <c r="D40" s="85">
        <v>0</v>
      </c>
      <c r="E40" s="52">
        <v>0</v>
      </c>
      <c r="F40" s="52">
        <v>0</v>
      </c>
      <c r="G40" s="51">
        <v>0</v>
      </c>
      <c r="H40" s="52">
        <v>0</v>
      </c>
      <c r="I40" s="85">
        <v>0</v>
      </c>
      <c r="J40" s="52">
        <v>0</v>
      </c>
      <c r="K40" s="52">
        <v>0</v>
      </c>
      <c r="L40" s="52">
        <v>0</v>
      </c>
      <c r="M40" s="52">
        <v>131.34</v>
      </c>
      <c r="N40" s="85">
        <v>180.42</v>
      </c>
      <c r="O40" s="52">
        <v>173.98</v>
      </c>
      <c r="P40" s="52">
        <v>42.639999999999986</v>
      </c>
      <c r="Q40" s="52">
        <v>32.465357088472658</v>
      </c>
      <c r="R40" s="196"/>
    </row>
    <row r="41" spans="1:18" s="68" customFormat="1" ht="15.75" customHeight="1" x14ac:dyDescent="0.2">
      <c r="A41" s="61">
        <v>33</v>
      </c>
      <c r="B41" s="48" t="s">
        <v>48</v>
      </c>
      <c r="C41" s="50">
        <v>0</v>
      </c>
      <c r="D41" s="84">
        <v>0</v>
      </c>
      <c r="E41" s="50">
        <v>6.9</v>
      </c>
      <c r="F41" s="50">
        <v>6.9</v>
      </c>
      <c r="G41" s="49">
        <v>0</v>
      </c>
      <c r="H41" s="50">
        <v>0</v>
      </c>
      <c r="I41" s="84">
        <v>0</v>
      </c>
      <c r="J41" s="50">
        <v>0</v>
      </c>
      <c r="K41" s="50">
        <v>0</v>
      </c>
      <c r="L41" s="50">
        <v>0</v>
      </c>
      <c r="M41" s="50">
        <v>56.42</v>
      </c>
      <c r="N41" s="84">
        <v>53.36</v>
      </c>
      <c r="O41" s="50">
        <v>43.25</v>
      </c>
      <c r="P41" s="50">
        <v>-13.170000000000002</v>
      </c>
      <c r="Q41" s="50">
        <v>-23.342786246012054</v>
      </c>
      <c r="R41" s="195"/>
    </row>
    <row r="42" spans="1:18" s="27" customFormat="1" ht="15.75" customHeight="1" x14ac:dyDescent="0.25">
      <c r="A42" s="197" t="s">
        <v>49</v>
      </c>
      <c r="B42" s="198"/>
      <c r="C42" s="52">
        <v>0</v>
      </c>
      <c r="D42" s="85">
        <v>0</v>
      </c>
      <c r="E42" s="52">
        <v>6.9</v>
      </c>
      <c r="F42" s="52">
        <v>6.9</v>
      </c>
      <c r="G42" s="51">
        <v>0</v>
      </c>
      <c r="H42" s="52">
        <v>0</v>
      </c>
      <c r="I42" s="85">
        <v>0</v>
      </c>
      <c r="J42" s="52">
        <v>0</v>
      </c>
      <c r="K42" s="52">
        <v>0</v>
      </c>
      <c r="L42" s="52">
        <v>0</v>
      </c>
      <c r="M42" s="52">
        <v>56.42</v>
      </c>
      <c r="N42" s="85">
        <v>53.36</v>
      </c>
      <c r="O42" s="52">
        <v>43.25</v>
      </c>
      <c r="P42" s="52">
        <v>-13.170000000000002</v>
      </c>
      <c r="Q42" s="52">
        <v>-23.342786246012054</v>
      </c>
      <c r="R42" s="196"/>
    </row>
    <row r="43" spans="1:18" s="68" customFormat="1" ht="15.75" customHeight="1" x14ac:dyDescent="0.2">
      <c r="A43" s="61">
        <v>34</v>
      </c>
      <c r="B43" s="48" t="s">
        <v>50</v>
      </c>
      <c r="C43" s="50">
        <v>0</v>
      </c>
      <c r="D43" s="84">
        <v>0</v>
      </c>
      <c r="E43" s="50">
        <v>0</v>
      </c>
      <c r="F43" s="50">
        <v>0</v>
      </c>
      <c r="G43" s="49">
        <v>0</v>
      </c>
      <c r="H43" s="50">
        <v>0</v>
      </c>
      <c r="I43" s="84">
        <v>0</v>
      </c>
      <c r="J43" s="50">
        <v>0</v>
      </c>
      <c r="K43" s="50">
        <v>0</v>
      </c>
      <c r="L43" s="50">
        <v>0</v>
      </c>
      <c r="M43" s="50">
        <v>0</v>
      </c>
      <c r="N43" s="84">
        <v>0</v>
      </c>
      <c r="O43" s="50">
        <v>0</v>
      </c>
      <c r="P43" s="50">
        <v>0</v>
      </c>
      <c r="Q43" s="50">
        <v>0</v>
      </c>
      <c r="R43" s="195"/>
    </row>
    <row r="44" spans="1:18" s="68" customFormat="1" ht="15.75" customHeight="1" x14ac:dyDescent="0.2">
      <c r="A44" s="61">
        <v>35</v>
      </c>
      <c r="B44" s="48" t="s">
        <v>51</v>
      </c>
      <c r="C44" s="50">
        <v>0</v>
      </c>
      <c r="D44" s="84">
        <v>0</v>
      </c>
      <c r="E44" s="50">
        <v>0</v>
      </c>
      <c r="F44" s="50">
        <v>0</v>
      </c>
      <c r="G44" s="49">
        <v>0</v>
      </c>
      <c r="H44" s="50">
        <v>0</v>
      </c>
      <c r="I44" s="84">
        <v>0</v>
      </c>
      <c r="J44" s="50">
        <v>0</v>
      </c>
      <c r="K44" s="50">
        <v>0</v>
      </c>
      <c r="L44" s="50">
        <v>0</v>
      </c>
      <c r="M44" s="50">
        <v>34.549999999999997</v>
      </c>
      <c r="N44" s="84">
        <v>28.64</v>
      </c>
      <c r="O44" s="50">
        <v>35.4</v>
      </c>
      <c r="P44" s="50">
        <v>0.85000000000000142</v>
      </c>
      <c r="Q44" s="50">
        <v>2.4602026049204095</v>
      </c>
      <c r="R44" s="195"/>
    </row>
    <row r="45" spans="1:18" s="68" customFormat="1" ht="15.75" customHeight="1" x14ac:dyDescent="0.2">
      <c r="A45" s="61">
        <v>36</v>
      </c>
      <c r="B45" s="48" t="s">
        <v>52</v>
      </c>
      <c r="C45" s="50">
        <v>0</v>
      </c>
      <c r="D45" s="84">
        <v>0</v>
      </c>
      <c r="E45" s="50">
        <v>0</v>
      </c>
      <c r="F45" s="50">
        <v>0</v>
      </c>
      <c r="G45" s="49">
        <v>0</v>
      </c>
      <c r="H45" s="50">
        <v>0</v>
      </c>
      <c r="I45" s="84">
        <v>0</v>
      </c>
      <c r="J45" s="50">
        <v>0</v>
      </c>
      <c r="K45" s="50">
        <v>0</v>
      </c>
      <c r="L45" s="50">
        <v>0</v>
      </c>
      <c r="M45" s="50">
        <v>40.85</v>
      </c>
      <c r="N45" s="84">
        <v>65.25</v>
      </c>
      <c r="O45" s="50">
        <v>38.24</v>
      </c>
      <c r="P45" s="50">
        <v>-2.6099999999999994</v>
      </c>
      <c r="Q45" s="50">
        <v>-6.389228886168909</v>
      </c>
      <c r="R45" s="195"/>
    </row>
    <row r="46" spans="1:18" s="68" customFormat="1" ht="15.75" customHeight="1" x14ac:dyDescent="0.2">
      <c r="A46" s="61">
        <v>37</v>
      </c>
      <c r="B46" s="48" t="s">
        <v>53</v>
      </c>
      <c r="C46" s="50">
        <v>0</v>
      </c>
      <c r="D46" s="84">
        <v>0</v>
      </c>
      <c r="E46" s="50">
        <v>0</v>
      </c>
      <c r="F46" s="50">
        <v>0</v>
      </c>
      <c r="G46" s="49">
        <v>0</v>
      </c>
      <c r="H46" s="50">
        <v>0</v>
      </c>
      <c r="I46" s="84">
        <v>0</v>
      </c>
      <c r="J46" s="50">
        <v>0</v>
      </c>
      <c r="K46" s="50">
        <v>0</v>
      </c>
      <c r="L46" s="50">
        <v>0</v>
      </c>
      <c r="M46" s="50">
        <v>7.77</v>
      </c>
      <c r="N46" s="84">
        <v>10.81</v>
      </c>
      <c r="O46" s="50">
        <v>5.83</v>
      </c>
      <c r="P46" s="50">
        <v>-1.9399999999999995</v>
      </c>
      <c r="Q46" s="50">
        <v>-24.96782496782496</v>
      </c>
      <c r="R46" s="195"/>
    </row>
    <row r="47" spans="1:18" s="68" customFormat="1" ht="15.75" customHeight="1" x14ac:dyDescent="0.2">
      <c r="A47" s="61">
        <v>38</v>
      </c>
      <c r="B47" s="48" t="s">
        <v>54</v>
      </c>
      <c r="C47" s="50">
        <v>0</v>
      </c>
      <c r="D47" s="84">
        <v>0</v>
      </c>
      <c r="E47" s="50">
        <v>0</v>
      </c>
      <c r="F47" s="50">
        <v>0</v>
      </c>
      <c r="G47" s="49">
        <v>0</v>
      </c>
      <c r="H47" s="50">
        <v>0</v>
      </c>
      <c r="I47" s="84">
        <v>0</v>
      </c>
      <c r="J47" s="50">
        <v>0</v>
      </c>
      <c r="K47" s="50">
        <v>0</v>
      </c>
      <c r="L47" s="50">
        <v>0</v>
      </c>
      <c r="M47" s="50">
        <v>130.9</v>
      </c>
      <c r="N47" s="84">
        <v>112.25</v>
      </c>
      <c r="O47" s="50">
        <v>113.93</v>
      </c>
      <c r="P47" s="50">
        <v>-16.97</v>
      </c>
      <c r="Q47" s="50">
        <v>-12.96409472880061</v>
      </c>
      <c r="R47" s="195"/>
    </row>
    <row r="48" spans="1:18" s="68" customFormat="1" ht="15.75" customHeight="1" x14ac:dyDescent="0.2">
      <c r="A48" s="61">
        <v>39</v>
      </c>
      <c r="B48" s="48" t="s">
        <v>55</v>
      </c>
      <c r="C48" s="50">
        <v>0</v>
      </c>
      <c r="D48" s="84">
        <v>0</v>
      </c>
      <c r="E48" s="50">
        <v>0</v>
      </c>
      <c r="F48" s="50">
        <v>0</v>
      </c>
      <c r="G48" s="49">
        <v>0</v>
      </c>
      <c r="H48" s="50">
        <v>0</v>
      </c>
      <c r="I48" s="84">
        <v>0</v>
      </c>
      <c r="J48" s="50">
        <v>0</v>
      </c>
      <c r="K48" s="50">
        <v>0</v>
      </c>
      <c r="L48" s="50">
        <v>0</v>
      </c>
      <c r="M48" s="50">
        <v>20.64</v>
      </c>
      <c r="N48" s="84">
        <v>23.03</v>
      </c>
      <c r="O48" s="50">
        <v>22.48</v>
      </c>
      <c r="P48" s="50">
        <v>1.8399999999999999</v>
      </c>
      <c r="Q48" s="50">
        <v>8.9147286821705425</v>
      </c>
      <c r="R48" s="195"/>
    </row>
    <row r="49" spans="1:18" s="68" customFormat="1" ht="15.75" customHeight="1" x14ac:dyDescent="0.2">
      <c r="A49" s="61">
        <v>40</v>
      </c>
      <c r="B49" s="48" t="s">
        <v>56</v>
      </c>
      <c r="C49" s="50">
        <v>0</v>
      </c>
      <c r="D49" s="84">
        <v>0</v>
      </c>
      <c r="E49" s="50">
        <v>0</v>
      </c>
      <c r="F49" s="50">
        <v>0</v>
      </c>
      <c r="G49" s="49">
        <v>0</v>
      </c>
      <c r="H49" s="50">
        <v>0</v>
      </c>
      <c r="I49" s="84">
        <v>0</v>
      </c>
      <c r="J49" s="50">
        <v>0</v>
      </c>
      <c r="K49" s="50">
        <v>0</v>
      </c>
      <c r="L49" s="50">
        <v>0</v>
      </c>
      <c r="M49" s="50">
        <v>49.25</v>
      </c>
      <c r="N49" s="84">
        <v>42.45</v>
      </c>
      <c r="O49" s="50">
        <v>53.59</v>
      </c>
      <c r="P49" s="50">
        <v>4.3400000000000034</v>
      </c>
      <c r="Q49" s="50">
        <v>8.812182741116759</v>
      </c>
      <c r="R49" s="195"/>
    </row>
    <row r="50" spans="1:18" s="68" customFormat="1" ht="15.75" customHeight="1" x14ac:dyDescent="0.2">
      <c r="A50" s="61">
        <v>41</v>
      </c>
      <c r="B50" s="48" t="s">
        <v>57</v>
      </c>
      <c r="C50" s="50">
        <v>0.01</v>
      </c>
      <c r="D50" s="84">
        <v>0</v>
      </c>
      <c r="E50" s="50">
        <v>0.01</v>
      </c>
      <c r="F50" s="50">
        <v>0</v>
      </c>
      <c r="G50" s="49">
        <v>0</v>
      </c>
      <c r="H50" s="50">
        <v>0</v>
      </c>
      <c r="I50" s="84">
        <v>0</v>
      </c>
      <c r="J50" s="50">
        <v>0</v>
      </c>
      <c r="K50" s="50">
        <v>0</v>
      </c>
      <c r="L50" s="50">
        <v>0</v>
      </c>
      <c r="M50" s="50">
        <v>77.319999999999993</v>
      </c>
      <c r="N50" s="84">
        <v>63.25</v>
      </c>
      <c r="O50" s="50">
        <v>88.28</v>
      </c>
      <c r="P50" s="50">
        <v>10.960000000000008</v>
      </c>
      <c r="Q50" s="50">
        <v>14.174857734092097</v>
      </c>
      <c r="R50" s="195"/>
    </row>
    <row r="51" spans="1:18" s="27" customFormat="1" ht="15.75" customHeight="1" x14ac:dyDescent="0.25">
      <c r="A51" s="197" t="s">
        <v>58</v>
      </c>
      <c r="B51" s="198"/>
      <c r="C51" s="52">
        <v>0.01</v>
      </c>
      <c r="D51" s="85">
        <v>0</v>
      </c>
      <c r="E51" s="52">
        <v>0.01</v>
      </c>
      <c r="F51" s="52">
        <v>0</v>
      </c>
      <c r="G51" s="51">
        <v>0</v>
      </c>
      <c r="H51" s="52">
        <v>0</v>
      </c>
      <c r="I51" s="85">
        <v>0</v>
      </c>
      <c r="J51" s="52">
        <v>0</v>
      </c>
      <c r="K51" s="52">
        <v>0</v>
      </c>
      <c r="L51" s="52">
        <v>0</v>
      </c>
      <c r="M51" s="52">
        <v>361.28</v>
      </c>
      <c r="N51" s="85">
        <v>345.68</v>
      </c>
      <c r="O51" s="52">
        <v>357.75</v>
      </c>
      <c r="P51" s="52">
        <v>-3.5299999999999727</v>
      </c>
      <c r="Q51" s="52">
        <v>-0.97708148804250805</v>
      </c>
      <c r="R51" s="196"/>
    </row>
    <row r="52" spans="1:18" s="68" customFormat="1" ht="15.75" customHeight="1" x14ac:dyDescent="0.2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195"/>
    </row>
    <row r="53" spans="1:18" s="68" customFormat="1" ht="15.75" customHeight="1" x14ac:dyDescent="0.2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</row>
    <row r="54" spans="1:18" s="68" customFormat="1" ht="15.75" customHeight="1" x14ac:dyDescent="0.2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</row>
    <row r="55" spans="1:18" s="68" customFormat="1" ht="15.75" customHeight="1" x14ac:dyDescent="0.2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</row>
    <row r="56" spans="1:18" s="68" customFormat="1" ht="15.75" customHeight="1" x14ac:dyDescent="0.2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</row>
    <row r="57" spans="1:18" s="68" customFormat="1" ht="15.75" customHeight="1" x14ac:dyDescent="0.2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</row>
    <row r="58" spans="1:18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</row>
    <row r="59" spans="1:18" s="27" customFormat="1" ht="15.75" customHeight="1" x14ac:dyDescent="0.25">
      <c r="A59" s="197" t="s">
        <v>66</v>
      </c>
      <c r="B59" s="198"/>
      <c r="C59" s="52">
        <v>141.34</v>
      </c>
      <c r="D59" s="52">
        <v>73.95</v>
      </c>
      <c r="E59" s="52">
        <v>80.240000000000009</v>
      </c>
      <c r="F59" s="52">
        <v>-61.099999999999994</v>
      </c>
      <c r="G59" s="51">
        <v>-43.229092967312859</v>
      </c>
      <c r="H59" s="52">
        <v>1.54</v>
      </c>
      <c r="I59" s="52">
        <v>3.2599999999999989</v>
      </c>
      <c r="J59" s="52">
        <v>1.51</v>
      </c>
      <c r="K59" s="52">
        <v>-3.0000000000000027E-2</v>
      </c>
      <c r="L59" s="52">
        <v>-1.9480519480519498</v>
      </c>
      <c r="M59" s="52">
        <v>1362.8999999999996</v>
      </c>
      <c r="N59" s="52">
        <v>1542.53</v>
      </c>
      <c r="O59" s="52">
        <v>1317.3</v>
      </c>
      <c r="P59" s="52">
        <v>-45.599999999999682</v>
      </c>
      <c r="Q59" s="52">
        <v>-3.3458067356372219</v>
      </c>
    </row>
    <row r="60" spans="1:18" x14ac:dyDescent="0.2">
      <c r="G60" s="22" t="str">
        <f t="shared" ref="G60" si="3">IF(C60=0,"",(E60-C60)/C60*100)</f>
        <v/>
      </c>
      <c r="L60" s="9" t="str">
        <f t="shared" ref="L60" si="4">IF(H60=0,"",(J60-H60)/H60*100)</f>
        <v/>
      </c>
      <c r="Q60" s="9" t="str">
        <f t="shared" ref="Q60" si="5">IF(M60=0,"",(O60-M60)/M60*100)</f>
        <v/>
      </c>
    </row>
  </sheetData>
  <mergeCells count="19"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  <mergeCell ref="A1:B1"/>
    <mergeCell ref="A58:B58"/>
    <mergeCell ref="A59:B59"/>
    <mergeCell ref="C2:L2"/>
    <mergeCell ref="N2:P2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5.5703125" style="9" customWidth="1"/>
    <col min="3" max="5" width="15.42578125" style="9" customWidth="1"/>
    <col min="6" max="6" width="14.140625" style="9" customWidth="1"/>
    <col min="7" max="7" width="14.140625" style="22" customWidth="1"/>
    <col min="8" max="10" width="15.42578125" style="9" customWidth="1"/>
    <col min="11" max="12" width="15.42578125" style="22" customWidth="1"/>
    <col min="13" max="13" width="9.28515625" style="9" customWidth="1"/>
    <col min="14" max="226" width="9.140625" style="9" customWidth="1"/>
    <col min="227" max="16384" width="9.140625" style="9"/>
  </cols>
  <sheetData>
    <row r="1" spans="1:13" s="71" customFormat="1" ht="36.75" customHeight="1" x14ac:dyDescent="0.2">
      <c r="A1" s="203" t="s">
        <v>74</v>
      </c>
      <c r="B1" s="203"/>
      <c r="C1" s="71" t="s">
        <v>75</v>
      </c>
    </row>
    <row r="2" spans="1:13" s="16" customFormat="1" ht="18.75" customHeight="1" x14ac:dyDescent="0.25">
      <c r="A2" s="60"/>
      <c r="C2" s="27" t="s">
        <v>69</v>
      </c>
      <c r="D2" s="27"/>
      <c r="E2" s="27"/>
      <c r="F2" s="27"/>
      <c r="G2" s="27"/>
      <c r="H2" s="27"/>
      <c r="I2" s="227" t="s">
        <v>2</v>
      </c>
      <c r="J2" s="227"/>
      <c r="K2" s="227"/>
      <c r="L2" s="227"/>
    </row>
    <row r="3" spans="1:13" s="16" customFormat="1" ht="23.25" customHeight="1" x14ac:dyDescent="0.2">
      <c r="A3" s="205" t="s">
        <v>207</v>
      </c>
      <c r="B3" s="205" t="s">
        <v>4</v>
      </c>
      <c r="C3" s="215" t="s">
        <v>76</v>
      </c>
      <c r="D3" s="216"/>
      <c r="E3" s="216"/>
      <c r="F3" s="216"/>
      <c r="G3" s="216"/>
      <c r="H3" s="217" t="s">
        <v>175</v>
      </c>
      <c r="I3" s="217"/>
      <c r="J3" s="217"/>
      <c r="K3" s="218"/>
      <c r="L3" s="217"/>
      <c r="M3" s="194" t="s">
        <v>206</v>
      </c>
    </row>
    <row r="4" spans="1:13" s="16" customFormat="1" ht="30.7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tr">
        <f>C4</f>
        <v>As on  31ST MAR 23</v>
      </c>
      <c r="I4" s="94" t="str">
        <f>D4</f>
        <v>As on 30TH JUNE 22</v>
      </c>
      <c r="J4" s="152" t="str">
        <f>E4</f>
        <v>As on 30TH JUNE 23</v>
      </c>
      <c r="K4" s="205" t="str">
        <f>F4</f>
        <v>GROWTH DURING THE YEAR 2023-24</v>
      </c>
      <c r="L4" s="226"/>
      <c r="M4" s="194"/>
    </row>
    <row r="5" spans="1:13" s="16" customFormat="1" ht="18" customHeight="1" x14ac:dyDescent="0.2">
      <c r="A5" s="150"/>
      <c r="B5" s="150"/>
      <c r="C5" s="116" t="str">
        <f>RIGHT(C4,7)</f>
        <v xml:space="preserve"> MAR 23</v>
      </c>
      <c r="D5" s="112" t="str">
        <f t="shared" ref="D5:E5" si="0">RIGHT(D4,7)</f>
        <v>JUNE 22</v>
      </c>
      <c r="E5" s="112" t="str">
        <f t="shared" si="0"/>
        <v>JUNE 23</v>
      </c>
      <c r="F5" s="66" t="s">
        <v>11</v>
      </c>
      <c r="G5" s="66" t="s">
        <v>12</v>
      </c>
      <c r="H5" s="118" t="str">
        <f>RIGHT(H4,7)</f>
        <v xml:space="preserve"> MAR 23</v>
      </c>
      <c r="I5" s="93" t="str">
        <f t="shared" ref="I5:J5" si="1">RIGHT(I4,7)</f>
        <v>JUNE 22</v>
      </c>
      <c r="J5" s="153" t="str">
        <f t="shared" si="1"/>
        <v>JUNE 23</v>
      </c>
      <c r="K5" s="158" t="s">
        <v>11</v>
      </c>
      <c r="L5" s="39" t="s">
        <v>12</v>
      </c>
      <c r="M5" s="194"/>
    </row>
    <row r="6" spans="1:13" s="68" customFormat="1" ht="15.75" customHeight="1" x14ac:dyDescent="0.2">
      <c r="A6" s="61">
        <v>1</v>
      </c>
      <c r="B6" s="48" t="s">
        <v>13</v>
      </c>
      <c r="C6" s="128">
        <v>201.97</v>
      </c>
      <c r="D6" s="132">
        <v>161.16999999999999</v>
      </c>
      <c r="E6" s="128">
        <v>212.85</v>
      </c>
      <c r="F6" s="128">
        <v>10.879999999999995</v>
      </c>
      <c r="G6" s="129">
        <v>5.3869386542555802</v>
      </c>
      <c r="H6" s="50">
        <v>258.72000000000003</v>
      </c>
      <c r="I6" s="84">
        <v>211.01</v>
      </c>
      <c r="J6" s="50">
        <v>274.69</v>
      </c>
      <c r="K6" s="128">
        <v>15.96999999999997</v>
      </c>
      <c r="L6" s="49">
        <v>6.1726963512677679</v>
      </c>
      <c r="M6" s="195"/>
    </row>
    <row r="7" spans="1:13" s="68" customFormat="1" ht="15.75" customHeight="1" x14ac:dyDescent="0.2">
      <c r="A7" s="61">
        <v>2</v>
      </c>
      <c r="B7" s="48" t="s">
        <v>14</v>
      </c>
      <c r="C7" s="50">
        <v>47.37</v>
      </c>
      <c r="D7" s="84">
        <v>44.67</v>
      </c>
      <c r="E7" s="50">
        <v>48.62</v>
      </c>
      <c r="F7" s="50">
        <v>1.25</v>
      </c>
      <c r="G7" s="49">
        <v>2.6388009288579273</v>
      </c>
      <c r="H7" s="50">
        <v>62.31</v>
      </c>
      <c r="I7" s="84">
        <v>57.53</v>
      </c>
      <c r="J7" s="50">
        <v>62.22</v>
      </c>
      <c r="K7" s="50">
        <v>-9.0000000000003411E-2</v>
      </c>
      <c r="L7" s="49">
        <v>-0.14443909484834441</v>
      </c>
      <c r="M7" s="195"/>
    </row>
    <row r="8" spans="1:13" s="68" customFormat="1" ht="15.75" customHeight="1" x14ac:dyDescent="0.2">
      <c r="A8" s="61">
        <v>3</v>
      </c>
      <c r="B8" s="48" t="s">
        <v>15</v>
      </c>
      <c r="C8" s="50">
        <v>9.93</v>
      </c>
      <c r="D8" s="84">
        <v>21.51</v>
      </c>
      <c r="E8" s="50">
        <v>8.58</v>
      </c>
      <c r="F8" s="50">
        <v>-1.3499999999999996</v>
      </c>
      <c r="G8" s="49">
        <v>-13.595166163141991</v>
      </c>
      <c r="H8" s="50">
        <v>11.25</v>
      </c>
      <c r="I8" s="84">
        <v>24.48</v>
      </c>
      <c r="J8" s="50">
        <v>8.16</v>
      </c>
      <c r="K8" s="50">
        <v>-3.09</v>
      </c>
      <c r="L8" s="49">
        <v>-27.466666666666669</v>
      </c>
      <c r="M8" s="195"/>
    </row>
    <row r="9" spans="1:13" s="68" customFormat="1" ht="15.75" customHeight="1" x14ac:dyDescent="0.2">
      <c r="A9" s="61">
        <v>4</v>
      </c>
      <c r="B9" s="48" t="s">
        <v>16</v>
      </c>
      <c r="C9" s="50">
        <v>85.49</v>
      </c>
      <c r="D9" s="84">
        <v>74.92</v>
      </c>
      <c r="E9" s="50">
        <v>88.56</v>
      </c>
      <c r="F9" s="50">
        <v>3.0700000000000074</v>
      </c>
      <c r="G9" s="49">
        <v>3.5910632822552433</v>
      </c>
      <c r="H9" s="50">
        <v>77.61</v>
      </c>
      <c r="I9" s="84">
        <v>70.77</v>
      </c>
      <c r="J9" s="50">
        <v>80.040000000000006</v>
      </c>
      <c r="K9" s="50">
        <v>2.4300000000000068</v>
      </c>
      <c r="L9" s="49">
        <v>3.1310398144569089</v>
      </c>
      <c r="M9" s="195"/>
    </row>
    <row r="10" spans="1:13" s="68" customFormat="1" ht="15.75" customHeight="1" x14ac:dyDescent="0.2">
      <c r="A10" s="61">
        <v>5</v>
      </c>
      <c r="B10" s="48" t="s">
        <v>17</v>
      </c>
      <c r="C10" s="50">
        <v>146.44999999999999</v>
      </c>
      <c r="D10" s="84">
        <v>136.44</v>
      </c>
      <c r="E10" s="50">
        <v>146.1</v>
      </c>
      <c r="F10" s="50">
        <v>-0.34999999999999432</v>
      </c>
      <c r="G10" s="49">
        <v>-0.23898941618299374</v>
      </c>
      <c r="H10" s="50">
        <v>222.23</v>
      </c>
      <c r="I10" s="84">
        <v>229.09</v>
      </c>
      <c r="J10" s="50">
        <v>216.95</v>
      </c>
      <c r="K10" s="50">
        <v>-5.2800000000000011</v>
      </c>
      <c r="L10" s="49">
        <v>-2.3759168429104989</v>
      </c>
      <c r="M10" s="195"/>
    </row>
    <row r="11" spans="1:13" s="68" customFormat="1" ht="15.75" customHeight="1" x14ac:dyDescent="0.2">
      <c r="A11" s="61">
        <v>6</v>
      </c>
      <c r="B11" s="48" t="s">
        <v>18</v>
      </c>
      <c r="C11" s="50">
        <v>58.51</v>
      </c>
      <c r="D11" s="84">
        <v>54.53</v>
      </c>
      <c r="E11" s="50">
        <v>58.46</v>
      </c>
      <c r="F11" s="50">
        <v>-4.9999999999997158E-2</v>
      </c>
      <c r="G11" s="49">
        <v>-8.5455477696115473E-2</v>
      </c>
      <c r="H11" s="50">
        <v>50.77</v>
      </c>
      <c r="I11" s="84">
        <v>49.48</v>
      </c>
      <c r="J11" s="50">
        <v>53.11</v>
      </c>
      <c r="K11" s="50">
        <v>2.3399999999999963</v>
      </c>
      <c r="L11" s="49">
        <v>4.6090210754382435</v>
      </c>
      <c r="M11" s="195"/>
    </row>
    <row r="12" spans="1:13" s="68" customFormat="1" ht="15.75" customHeight="1" x14ac:dyDescent="0.2">
      <c r="A12" s="61">
        <v>7</v>
      </c>
      <c r="B12" s="48" t="s">
        <v>19</v>
      </c>
      <c r="C12" s="50">
        <v>7.43</v>
      </c>
      <c r="D12" s="84">
        <v>7.01</v>
      </c>
      <c r="E12" s="50">
        <v>7.57</v>
      </c>
      <c r="F12" s="50">
        <v>0.14000000000000057</v>
      </c>
      <c r="G12" s="49">
        <v>1.884253028263803</v>
      </c>
      <c r="H12" s="50">
        <v>9.8699999999999992</v>
      </c>
      <c r="I12" s="84">
        <v>7.85</v>
      </c>
      <c r="J12" s="50">
        <v>10.37</v>
      </c>
      <c r="K12" s="50">
        <v>0.5</v>
      </c>
      <c r="L12" s="49">
        <v>5.0658561296859173</v>
      </c>
      <c r="M12" s="195"/>
    </row>
    <row r="13" spans="1:13" s="68" customFormat="1" ht="15.75" customHeight="1" x14ac:dyDescent="0.2">
      <c r="A13" s="61">
        <v>8</v>
      </c>
      <c r="B13" s="48" t="s">
        <v>20</v>
      </c>
      <c r="C13" s="50">
        <v>1.89</v>
      </c>
      <c r="D13" s="84">
        <v>2.1</v>
      </c>
      <c r="E13" s="50">
        <v>1.84</v>
      </c>
      <c r="F13" s="50">
        <v>-4.9999999999999822E-2</v>
      </c>
      <c r="G13" s="49">
        <v>-2.6455026455026363</v>
      </c>
      <c r="H13" s="50">
        <v>2.2400000000000002</v>
      </c>
      <c r="I13" s="84">
        <v>1.99</v>
      </c>
      <c r="J13" s="50">
        <v>2.42</v>
      </c>
      <c r="K13" s="50">
        <v>0.17999999999999972</v>
      </c>
      <c r="L13" s="49">
        <v>8.0357142857142723</v>
      </c>
      <c r="M13" s="195"/>
    </row>
    <row r="14" spans="1:13" s="68" customFormat="1" ht="15.75" customHeight="1" x14ac:dyDescent="0.2">
      <c r="A14" s="61">
        <v>9</v>
      </c>
      <c r="B14" s="48" t="s">
        <v>21</v>
      </c>
      <c r="C14" s="50">
        <v>131.96</v>
      </c>
      <c r="D14" s="84">
        <v>111.41</v>
      </c>
      <c r="E14" s="50">
        <v>133.94999999999999</v>
      </c>
      <c r="F14" s="50">
        <v>1.9899999999999807</v>
      </c>
      <c r="G14" s="49">
        <v>1.5080327371930742</v>
      </c>
      <c r="H14" s="50">
        <v>141.41999999999999</v>
      </c>
      <c r="I14" s="84">
        <v>118.28</v>
      </c>
      <c r="J14" s="50">
        <v>148.41</v>
      </c>
      <c r="K14" s="50">
        <v>6.9900000000000091</v>
      </c>
      <c r="L14" s="49">
        <v>4.9427238014425185</v>
      </c>
      <c r="M14" s="195"/>
    </row>
    <row r="15" spans="1:13" s="68" customFormat="1" ht="15.75" customHeight="1" x14ac:dyDescent="0.2">
      <c r="A15" s="61">
        <v>10</v>
      </c>
      <c r="B15" s="48" t="s">
        <v>22</v>
      </c>
      <c r="C15" s="50">
        <v>1777.63</v>
      </c>
      <c r="D15" s="84">
        <v>1552.27</v>
      </c>
      <c r="E15" s="50">
        <v>1824.04</v>
      </c>
      <c r="F15" s="50">
        <v>46.409999999999854</v>
      </c>
      <c r="G15" s="49">
        <v>2.6107795210476787</v>
      </c>
      <c r="H15" s="50">
        <v>2829.12</v>
      </c>
      <c r="I15" s="84">
        <v>2447.3200000000002</v>
      </c>
      <c r="J15" s="50">
        <v>2944.77</v>
      </c>
      <c r="K15" s="50">
        <v>115.65000000000009</v>
      </c>
      <c r="L15" s="49">
        <v>4.087843569731934</v>
      </c>
      <c r="M15" s="195"/>
    </row>
    <row r="16" spans="1:13" s="68" customFormat="1" ht="15.75" customHeight="1" x14ac:dyDescent="0.2">
      <c r="A16" s="61">
        <v>11</v>
      </c>
      <c r="B16" s="48" t="s">
        <v>23</v>
      </c>
      <c r="C16" s="50">
        <v>19.260000000000002</v>
      </c>
      <c r="D16" s="84">
        <v>50.77</v>
      </c>
      <c r="E16" s="50">
        <v>57.3</v>
      </c>
      <c r="F16" s="50">
        <v>38.039999999999992</v>
      </c>
      <c r="G16" s="49">
        <v>197.50778816199372</v>
      </c>
      <c r="H16" s="50">
        <v>18.25</v>
      </c>
      <c r="I16" s="84">
        <v>49.18</v>
      </c>
      <c r="J16" s="50">
        <v>54.97</v>
      </c>
      <c r="K16" s="50">
        <v>36.72</v>
      </c>
      <c r="L16" s="49">
        <v>201.20547945205482</v>
      </c>
      <c r="M16" s="195"/>
    </row>
    <row r="17" spans="1:13" s="68" customFormat="1" ht="15.75" customHeight="1" x14ac:dyDescent="0.2">
      <c r="A17" s="61">
        <v>12</v>
      </c>
      <c r="B17" s="48" t="s">
        <v>24</v>
      </c>
      <c r="C17" s="50">
        <v>74.34</v>
      </c>
      <c r="D17" s="84">
        <v>62.08</v>
      </c>
      <c r="E17" s="50">
        <v>77.680000000000007</v>
      </c>
      <c r="F17" s="50">
        <v>3.3400000000000034</v>
      </c>
      <c r="G17" s="49">
        <v>4.4928705945655141</v>
      </c>
      <c r="H17" s="50">
        <v>93.21</v>
      </c>
      <c r="I17" s="84">
        <v>78.8</v>
      </c>
      <c r="J17" s="50">
        <v>95.23</v>
      </c>
      <c r="K17" s="50">
        <v>2.0200000000000102</v>
      </c>
      <c r="L17" s="49">
        <v>2.1671494474841868</v>
      </c>
      <c r="M17" s="195"/>
    </row>
    <row r="18" spans="1:13" s="27" customFormat="1" ht="15.75" customHeight="1" x14ac:dyDescent="0.25">
      <c r="A18" s="197" t="s">
        <v>25</v>
      </c>
      <c r="B18" s="198"/>
      <c r="C18" s="52">
        <v>2562.2300000000005</v>
      </c>
      <c r="D18" s="85">
        <v>2278.8799999999997</v>
      </c>
      <c r="E18" s="52">
        <v>2665.5499999999997</v>
      </c>
      <c r="F18" s="52">
        <v>103.31999999999925</v>
      </c>
      <c r="G18" s="51">
        <v>4.0324248798897537</v>
      </c>
      <c r="H18" s="52">
        <v>3777</v>
      </c>
      <c r="I18" s="85">
        <v>3345.78</v>
      </c>
      <c r="J18" s="52">
        <v>3951.3399999999997</v>
      </c>
      <c r="K18" s="52">
        <v>174.33999999999969</v>
      </c>
      <c r="L18" s="51">
        <v>4.6158326714323454</v>
      </c>
      <c r="M18" s="196"/>
    </row>
    <row r="19" spans="1:13" s="68" customFormat="1" ht="15.75" customHeight="1" x14ac:dyDescent="0.2">
      <c r="A19" s="61">
        <v>13</v>
      </c>
      <c r="B19" s="48" t="s">
        <v>26</v>
      </c>
      <c r="C19" s="50">
        <v>75.77</v>
      </c>
      <c r="D19" s="84">
        <v>70.650000000000006</v>
      </c>
      <c r="E19" s="50">
        <v>73</v>
      </c>
      <c r="F19" s="50">
        <v>-2.769999999999996</v>
      </c>
      <c r="G19" s="49">
        <v>-3.6558004487264038</v>
      </c>
      <c r="H19" s="50">
        <v>105.88</v>
      </c>
      <c r="I19" s="84">
        <v>88.46</v>
      </c>
      <c r="J19" s="50">
        <v>104.69</v>
      </c>
      <c r="K19" s="50">
        <v>-1.1899999999999977</v>
      </c>
      <c r="L19" s="49">
        <v>-1.123913864752548</v>
      </c>
      <c r="M19" s="195"/>
    </row>
    <row r="20" spans="1:13" s="68" customFormat="1" ht="15.75" customHeight="1" x14ac:dyDescent="0.2">
      <c r="A20" s="61">
        <v>14</v>
      </c>
      <c r="B20" s="48" t="s">
        <v>27</v>
      </c>
      <c r="C20" s="50">
        <v>103.77</v>
      </c>
      <c r="D20" s="84">
        <v>108.22</v>
      </c>
      <c r="E20" s="50">
        <v>65.400000000000006</v>
      </c>
      <c r="F20" s="50">
        <v>-38.36999999999999</v>
      </c>
      <c r="G20" s="49">
        <v>-36.976004625614337</v>
      </c>
      <c r="H20" s="50">
        <v>74.62</v>
      </c>
      <c r="I20" s="84">
        <v>74.489999999999995</v>
      </c>
      <c r="J20" s="50">
        <v>50.76</v>
      </c>
      <c r="K20" s="50">
        <v>-23.860000000000007</v>
      </c>
      <c r="L20" s="49">
        <v>-31.9753417314393</v>
      </c>
      <c r="M20" s="195"/>
    </row>
    <row r="21" spans="1:13" s="68" customFormat="1" ht="15.75" customHeight="1" x14ac:dyDescent="0.2">
      <c r="A21" s="61">
        <v>15</v>
      </c>
      <c r="B21" s="48" t="s">
        <v>28</v>
      </c>
      <c r="C21" s="50">
        <v>0</v>
      </c>
      <c r="D21" s="84">
        <v>0</v>
      </c>
      <c r="E21" s="50">
        <v>0</v>
      </c>
      <c r="F21" s="50">
        <v>0</v>
      </c>
      <c r="G21" s="49">
        <v>0</v>
      </c>
      <c r="H21" s="50">
        <v>0</v>
      </c>
      <c r="I21" s="84">
        <v>0</v>
      </c>
      <c r="J21" s="50">
        <v>0</v>
      </c>
      <c r="K21" s="50">
        <v>0</v>
      </c>
      <c r="L21" s="49">
        <v>0</v>
      </c>
      <c r="M21" s="195"/>
    </row>
    <row r="22" spans="1:13" s="68" customFormat="1" ht="15.75" customHeight="1" x14ac:dyDescent="0.2">
      <c r="A22" s="61">
        <v>16</v>
      </c>
      <c r="B22" s="48" t="s">
        <v>29</v>
      </c>
      <c r="C22" s="50">
        <v>0.04</v>
      </c>
      <c r="D22" s="84">
        <v>0.15</v>
      </c>
      <c r="E22" s="50">
        <v>0.05</v>
      </c>
      <c r="F22" s="50">
        <v>1.0000000000000002E-2</v>
      </c>
      <c r="G22" s="49">
        <v>25.000000000000007</v>
      </c>
      <c r="H22" s="50">
        <v>0.01</v>
      </c>
      <c r="I22" s="84">
        <v>0.01</v>
      </c>
      <c r="J22" s="50">
        <v>0</v>
      </c>
      <c r="K22" s="50">
        <v>-0.01</v>
      </c>
      <c r="L22" s="49">
        <v>-100</v>
      </c>
      <c r="M22" s="195"/>
    </row>
    <row r="23" spans="1:13" s="68" customFormat="1" ht="15.75" customHeight="1" x14ac:dyDescent="0.2">
      <c r="A23" s="61">
        <v>17</v>
      </c>
      <c r="B23" s="48" t="s">
        <v>30</v>
      </c>
      <c r="C23" s="50">
        <v>4.26</v>
      </c>
      <c r="D23" s="84">
        <v>3.43</v>
      </c>
      <c r="E23" s="50">
        <v>4.2300000000000004</v>
      </c>
      <c r="F23" s="50">
        <v>-2.9999999999999361E-2</v>
      </c>
      <c r="G23" s="49">
        <v>-0.70422535211266102</v>
      </c>
      <c r="H23" s="50">
        <v>2.2799999999999998</v>
      </c>
      <c r="I23" s="84">
        <v>2.12</v>
      </c>
      <c r="J23" s="50">
        <v>2.2200000000000002</v>
      </c>
      <c r="K23" s="50">
        <v>-5.9999999999999609E-2</v>
      </c>
      <c r="L23" s="49">
        <v>-2.6315789473684044</v>
      </c>
      <c r="M23" s="195"/>
    </row>
    <row r="24" spans="1:13" s="68" customFormat="1" ht="15.75" customHeight="1" x14ac:dyDescent="0.2">
      <c r="A24" s="61">
        <v>18</v>
      </c>
      <c r="B24" s="48" t="s">
        <v>31</v>
      </c>
      <c r="C24" s="50">
        <v>72.510000000000005</v>
      </c>
      <c r="D24" s="84">
        <v>53.39</v>
      </c>
      <c r="E24" s="50">
        <v>74.53</v>
      </c>
      <c r="F24" s="50">
        <v>2.019999999999996</v>
      </c>
      <c r="G24" s="49">
        <v>2.7858226451523871</v>
      </c>
      <c r="H24" s="50">
        <v>196.41</v>
      </c>
      <c r="I24" s="84">
        <v>146.71</v>
      </c>
      <c r="J24" s="50">
        <v>203.21</v>
      </c>
      <c r="K24" s="50">
        <v>6.8000000000000114</v>
      </c>
      <c r="L24" s="49">
        <v>3.4621455119393163</v>
      </c>
      <c r="M24" s="195"/>
    </row>
    <row r="25" spans="1:13" s="68" customFormat="1" ht="15.75" customHeight="1" x14ac:dyDescent="0.2">
      <c r="A25" s="61">
        <v>19</v>
      </c>
      <c r="B25" s="48" t="s">
        <v>32</v>
      </c>
      <c r="C25" s="50">
        <v>178.67</v>
      </c>
      <c r="D25" s="84">
        <v>113.84</v>
      </c>
      <c r="E25" s="50">
        <v>196.82</v>
      </c>
      <c r="F25" s="50">
        <v>18.150000000000006</v>
      </c>
      <c r="G25" s="49">
        <v>10.158392567302853</v>
      </c>
      <c r="H25" s="50">
        <v>237.04</v>
      </c>
      <c r="I25" s="84">
        <v>149.63</v>
      </c>
      <c r="J25" s="50">
        <v>281.16000000000003</v>
      </c>
      <c r="K25" s="50">
        <v>44.120000000000033</v>
      </c>
      <c r="L25" s="49">
        <v>18.612892338845779</v>
      </c>
      <c r="M25" s="195"/>
    </row>
    <row r="26" spans="1:13" s="68" customFormat="1" ht="15.75" customHeight="1" x14ac:dyDescent="0.2">
      <c r="A26" s="61">
        <v>20</v>
      </c>
      <c r="B26" s="48" t="s">
        <v>33</v>
      </c>
      <c r="C26" s="50">
        <v>55.72</v>
      </c>
      <c r="D26" s="84">
        <v>50.89</v>
      </c>
      <c r="E26" s="50">
        <v>56.9</v>
      </c>
      <c r="F26" s="50">
        <v>1.1799999999999997</v>
      </c>
      <c r="G26" s="49">
        <v>2.1177315147164388</v>
      </c>
      <c r="H26" s="50">
        <v>53.58</v>
      </c>
      <c r="I26" s="84">
        <v>49.89</v>
      </c>
      <c r="J26" s="50">
        <v>57.12</v>
      </c>
      <c r="K26" s="50">
        <v>3.5399999999999991</v>
      </c>
      <c r="L26" s="49">
        <v>6.606942889137736</v>
      </c>
      <c r="M26" s="195"/>
    </row>
    <row r="27" spans="1:13" s="68" customFormat="1" ht="15.75" customHeight="1" x14ac:dyDescent="0.2">
      <c r="A27" s="61">
        <v>21</v>
      </c>
      <c r="B27" s="48" t="s">
        <v>34</v>
      </c>
      <c r="C27" s="50">
        <v>107.39</v>
      </c>
      <c r="D27" s="84">
        <v>64.66</v>
      </c>
      <c r="E27" s="50">
        <v>117.88</v>
      </c>
      <c r="F27" s="50">
        <v>10.489999999999995</v>
      </c>
      <c r="G27" s="49">
        <v>9.7681348356457729</v>
      </c>
      <c r="H27" s="50">
        <v>82.82</v>
      </c>
      <c r="I27" s="84">
        <v>59.6</v>
      </c>
      <c r="J27" s="50">
        <v>88.33</v>
      </c>
      <c r="K27" s="50">
        <v>5.5100000000000051</v>
      </c>
      <c r="L27" s="49">
        <v>6.6529823714078802</v>
      </c>
      <c r="M27" s="195"/>
    </row>
    <row r="28" spans="1:13" s="68" customFormat="1" ht="15.75" customHeight="1" x14ac:dyDescent="0.2">
      <c r="A28" s="61">
        <v>22</v>
      </c>
      <c r="B28" s="48" t="s">
        <v>35</v>
      </c>
      <c r="C28" s="50">
        <v>158.35</v>
      </c>
      <c r="D28" s="84">
        <v>70.97</v>
      </c>
      <c r="E28" s="50">
        <v>158.86000000000001</v>
      </c>
      <c r="F28" s="50">
        <v>0.51000000000001933</v>
      </c>
      <c r="G28" s="49">
        <v>0.32207136090939015</v>
      </c>
      <c r="H28" s="50">
        <v>264.39999999999998</v>
      </c>
      <c r="I28" s="84">
        <v>112.11</v>
      </c>
      <c r="J28" s="50">
        <v>281.81</v>
      </c>
      <c r="K28" s="50">
        <v>17.410000000000025</v>
      </c>
      <c r="L28" s="49">
        <v>6.5847201210287549</v>
      </c>
      <c r="M28" s="195"/>
    </row>
    <row r="29" spans="1:13" s="68" customFormat="1" ht="15.75" customHeight="1" x14ac:dyDescent="0.2">
      <c r="A29" s="61">
        <v>23</v>
      </c>
      <c r="B29" s="48" t="s">
        <v>36</v>
      </c>
      <c r="C29" s="50">
        <v>0</v>
      </c>
      <c r="D29" s="84">
        <v>0</v>
      </c>
      <c r="E29" s="50">
        <v>0</v>
      </c>
      <c r="F29" s="50">
        <v>0</v>
      </c>
      <c r="G29" s="49">
        <v>0</v>
      </c>
      <c r="H29" s="50">
        <v>0</v>
      </c>
      <c r="I29" s="84">
        <v>0</v>
      </c>
      <c r="J29" s="50">
        <v>0</v>
      </c>
      <c r="K29" s="50">
        <v>0</v>
      </c>
      <c r="L29" s="49">
        <v>0</v>
      </c>
      <c r="M29" s="195"/>
    </row>
    <row r="30" spans="1:13" s="68" customFormat="1" ht="15.75" customHeight="1" x14ac:dyDescent="0.2">
      <c r="A30" s="61">
        <v>24</v>
      </c>
      <c r="B30" s="48" t="s">
        <v>37</v>
      </c>
      <c r="C30" s="50">
        <v>0.41</v>
      </c>
      <c r="D30" s="84">
        <v>0</v>
      </c>
      <c r="E30" s="50">
        <v>0.45</v>
      </c>
      <c r="F30" s="50">
        <v>4.0000000000000036E-2</v>
      </c>
      <c r="G30" s="49">
        <v>9.7560975609756184</v>
      </c>
      <c r="H30" s="50">
        <v>0</v>
      </c>
      <c r="I30" s="84">
        <v>0</v>
      </c>
      <c r="J30" s="50">
        <v>0</v>
      </c>
      <c r="K30" s="50">
        <v>0</v>
      </c>
      <c r="L30" s="49">
        <v>0</v>
      </c>
      <c r="M30" s="195"/>
    </row>
    <row r="31" spans="1:13" s="68" customFormat="1" ht="15.75" customHeight="1" x14ac:dyDescent="0.2">
      <c r="A31" s="61">
        <v>25</v>
      </c>
      <c r="B31" s="48" t="s">
        <v>38</v>
      </c>
      <c r="C31" s="50">
        <v>3.45</v>
      </c>
      <c r="D31" s="84">
        <v>3.87</v>
      </c>
      <c r="E31" s="50">
        <v>3.17</v>
      </c>
      <c r="F31" s="50">
        <v>-0.28000000000000025</v>
      </c>
      <c r="G31" s="49">
        <v>-8.1159420289855131</v>
      </c>
      <c r="H31" s="50">
        <v>0</v>
      </c>
      <c r="I31" s="84">
        <v>0</v>
      </c>
      <c r="J31" s="50">
        <v>0</v>
      </c>
      <c r="K31" s="50">
        <v>0</v>
      </c>
      <c r="L31" s="49">
        <v>0</v>
      </c>
      <c r="M31" s="195"/>
    </row>
    <row r="32" spans="1:13" s="68" customFormat="1" ht="15.75" customHeight="1" x14ac:dyDescent="0.2">
      <c r="A32" s="61">
        <v>26</v>
      </c>
      <c r="B32" s="48" t="s">
        <v>39</v>
      </c>
      <c r="C32" s="50">
        <v>40.880000000000003</v>
      </c>
      <c r="D32" s="84">
        <v>32.99</v>
      </c>
      <c r="E32" s="50">
        <v>43.26</v>
      </c>
      <c r="F32" s="50">
        <v>2.3799999999999955</v>
      </c>
      <c r="G32" s="49">
        <v>5.8219178082191663</v>
      </c>
      <c r="H32" s="50">
        <v>65.09</v>
      </c>
      <c r="I32" s="84">
        <v>68.5</v>
      </c>
      <c r="J32" s="50">
        <v>69.11</v>
      </c>
      <c r="K32" s="50">
        <v>4.019999999999996</v>
      </c>
      <c r="L32" s="49">
        <v>6.1760639115071374</v>
      </c>
      <c r="M32" s="195"/>
    </row>
    <row r="33" spans="1:13" s="68" customFormat="1" ht="15.75" customHeight="1" x14ac:dyDescent="0.2">
      <c r="A33" s="61">
        <v>27</v>
      </c>
      <c r="B33" s="48" t="s">
        <v>40</v>
      </c>
      <c r="C33" s="50">
        <v>0</v>
      </c>
      <c r="D33" s="84">
        <v>0</v>
      </c>
      <c r="E33" s="50">
        <v>0</v>
      </c>
      <c r="F33" s="50">
        <v>0</v>
      </c>
      <c r="G33" s="49">
        <v>0</v>
      </c>
      <c r="H33" s="50">
        <v>0</v>
      </c>
      <c r="I33" s="84">
        <v>0</v>
      </c>
      <c r="J33" s="50">
        <v>0</v>
      </c>
      <c r="K33" s="50">
        <v>0</v>
      </c>
      <c r="L33" s="49">
        <v>0</v>
      </c>
      <c r="M33" s="195"/>
    </row>
    <row r="34" spans="1:13" s="68" customFormat="1" ht="15.75" customHeight="1" x14ac:dyDescent="0.2">
      <c r="A34" s="61">
        <v>28</v>
      </c>
      <c r="B34" s="48" t="s">
        <v>41</v>
      </c>
      <c r="C34" s="50">
        <v>18.89</v>
      </c>
      <c r="D34" s="84">
        <v>10.72</v>
      </c>
      <c r="E34" s="50">
        <v>23.18</v>
      </c>
      <c r="F34" s="50">
        <v>4.2899999999999991</v>
      </c>
      <c r="G34" s="49">
        <v>22.710428798305976</v>
      </c>
      <c r="H34" s="50">
        <v>35.14</v>
      </c>
      <c r="I34" s="84">
        <v>13.13</v>
      </c>
      <c r="J34" s="50">
        <v>51.69</v>
      </c>
      <c r="K34" s="50">
        <v>16.549999999999997</v>
      </c>
      <c r="L34" s="49">
        <v>47.097324985771195</v>
      </c>
      <c r="M34" s="195"/>
    </row>
    <row r="35" spans="1:13" s="68" customFormat="1" ht="15.75" customHeight="1" x14ac:dyDescent="0.2">
      <c r="A35" s="61">
        <v>29</v>
      </c>
      <c r="B35" s="48" t="s">
        <v>42</v>
      </c>
      <c r="C35" s="50">
        <v>0.01</v>
      </c>
      <c r="D35" s="84">
        <v>0.01</v>
      </c>
      <c r="E35" s="50">
        <v>0.05</v>
      </c>
      <c r="F35" s="50">
        <v>0.04</v>
      </c>
      <c r="G35" s="49">
        <v>400</v>
      </c>
      <c r="H35" s="50">
        <v>0</v>
      </c>
      <c r="I35" s="84">
        <v>0</v>
      </c>
      <c r="J35" s="50">
        <v>0</v>
      </c>
      <c r="K35" s="50">
        <v>0</v>
      </c>
      <c r="L35" s="49">
        <v>0</v>
      </c>
      <c r="M35" s="195"/>
    </row>
    <row r="36" spans="1:13" s="68" customFormat="1" ht="15.75" customHeight="1" x14ac:dyDescent="0.2">
      <c r="A36" s="61">
        <v>30</v>
      </c>
      <c r="B36" s="48" t="s">
        <v>43</v>
      </c>
      <c r="C36" s="50">
        <v>0</v>
      </c>
      <c r="D36" s="84">
        <v>0</v>
      </c>
      <c r="E36" s="50">
        <v>0</v>
      </c>
      <c r="F36" s="50">
        <v>0</v>
      </c>
      <c r="G36" s="49">
        <v>0</v>
      </c>
      <c r="H36" s="50">
        <v>0</v>
      </c>
      <c r="I36" s="84">
        <v>0</v>
      </c>
      <c r="J36" s="50">
        <v>0</v>
      </c>
      <c r="K36" s="50">
        <v>0</v>
      </c>
      <c r="L36" s="49">
        <v>0</v>
      </c>
      <c r="M36" s="195"/>
    </row>
    <row r="37" spans="1:13" s="68" customFormat="1" ht="15.75" customHeight="1" x14ac:dyDescent="0.2">
      <c r="A37" s="61">
        <v>31</v>
      </c>
      <c r="B37" s="48" t="s">
        <v>44</v>
      </c>
      <c r="C37" s="50">
        <v>7.21</v>
      </c>
      <c r="D37" s="84">
        <v>7.68</v>
      </c>
      <c r="E37" s="50">
        <v>6.12</v>
      </c>
      <c r="F37" s="50">
        <v>-1.0899999999999999</v>
      </c>
      <c r="G37" s="49">
        <v>-15.117891816920942</v>
      </c>
      <c r="H37" s="50">
        <v>3.64</v>
      </c>
      <c r="I37" s="84">
        <v>4.01</v>
      </c>
      <c r="J37" s="50">
        <v>3.07</v>
      </c>
      <c r="K37" s="50">
        <v>-0.57000000000000028</v>
      </c>
      <c r="L37" s="49">
        <v>-15.659340659340668</v>
      </c>
      <c r="M37" s="195"/>
    </row>
    <row r="38" spans="1:13" s="27" customFormat="1" ht="15.75" customHeight="1" x14ac:dyDescent="0.25">
      <c r="A38" s="197" t="s">
        <v>45</v>
      </c>
      <c r="B38" s="198"/>
      <c r="C38" s="52">
        <v>827.33</v>
      </c>
      <c r="D38" s="85">
        <v>591.47</v>
      </c>
      <c r="E38" s="52">
        <v>823.89999999999986</v>
      </c>
      <c r="F38" s="52">
        <v>-3.4300000000001774</v>
      </c>
      <c r="G38" s="51">
        <v>-0.41458668246046648</v>
      </c>
      <c r="H38" s="52">
        <v>1120.9100000000003</v>
      </c>
      <c r="I38" s="85">
        <v>768.66</v>
      </c>
      <c r="J38" s="52">
        <v>1193.1699999999998</v>
      </c>
      <c r="K38" s="52">
        <v>72.259999999999536</v>
      </c>
      <c r="L38" s="51">
        <v>6.4465478941216974</v>
      </c>
      <c r="M38" s="196"/>
    </row>
    <row r="39" spans="1:13" s="68" customFormat="1" ht="15.75" customHeight="1" x14ac:dyDescent="0.2">
      <c r="A39" s="61">
        <v>32</v>
      </c>
      <c r="B39" s="48" t="s">
        <v>46</v>
      </c>
      <c r="C39" s="50">
        <v>659.65</v>
      </c>
      <c r="D39" s="84">
        <v>842.44</v>
      </c>
      <c r="E39" s="50">
        <v>917.68</v>
      </c>
      <c r="F39" s="50">
        <v>258.02999999999997</v>
      </c>
      <c r="G39" s="49">
        <v>39.116197983779273</v>
      </c>
      <c r="H39" s="50">
        <v>864.95</v>
      </c>
      <c r="I39" s="84">
        <v>1010.93</v>
      </c>
      <c r="J39" s="50">
        <v>1180.42</v>
      </c>
      <c r="K39" s="50">
        <v>315.47000000000003</v>
      </c>
      <c r="L39" s="49">
        <v>36.47262847563443</v>
      </c>
      <c r="M39" s="195"/>
    </row>
    <row r="40" spans="1:13" s="27" customFormat="1" ht="15.75" customHeight="1" x14ac:dyDescent="0.25">
      <c r="A40" s="197" t="s">
        <v>47</v>
      </c>
      <c r="B40" s="198"/>
      <c r="C40" s="52">
        <v>659.65</v>
      </c>
      <c r="D40" s="85">
        <v>842.44</v>
      </c>
      <c r="E40" s="52">
        <v>917.68</v>
      </c>
      <c r="F40" s="52">
        <v>258.02999999999997</v>
      </c>
      <c r="G40" s="51">
        <v>39.116197983779273</v>
      </c>
      <c r="H40" s="52">
        <v>864.95</v>
      </c>
      <c r="I40" s="85">
        <v>1010.93</v>
      </c>
      <c r="J40" s="52">
        <v>1180.42</v>
      </c>
      <c r="K40" s="52">
        <v>315.47000000000003</v>
      </c>
      <c r="L40" s="51">
        <v>36.47262847563443</v>
      </c>
      <c r="M40" s="196"/>
    </row>
    <row r="41" spans="1:13" s="68" customFormat="1" ht="15.75" customHeight="1" x14ac:dyDescent="0.2">
      <c r="A41" s="61">
        <v>33</v>
      </c>
      <c r="B41" s="48" t="s">
        <v>48</v>
      </c>
      <c r="C41" s="50">
        <v>583.17999999999995</v>
      </c>
      <c r="D41" s="84">
        <v>482.5</v>
      </c>
      <c r="E41" s="50">
        <v>614.33000000000004</v>
      </c>
      <c r="F41" s="50">
        <v>31.150000000000091</v>
      </c>
      <c r="G41" s="49">
        <v>5.3414040262011886</v>
      </c>
      <c r="H41" s="50">
        <v>1190.18</v>
      </c>
      <c r="I41" s="84">
        <v>995.8</v>
      </c>
      <c r="J41" s="50">
        <v>1253.0899999999999</v>
      </c>
      <c r="K41" s="50">
        <v>62.909999999999854</v>
      </c>
      <c r="L41" s="49">
        <v>5.2857550958678399</v>
      </c>
      <c r="M41" s="195"/>
    </row>
    <row r="42" spans="1:13" s="27" customFormat="1" ht="15.75" customHeight="1" x14ac:dyDescent="0.25">
      <c r="A42" s="197" t="s">
        <v>49</v>
      </c>
      <c r="B42" s="198"/>
      <c r="C42" s="52">
        <v>583.17999999999995</v>
      </c>
      <c r="D42" s="85">
        <v>482.5</v>
      </c>
      <c r="E42" s="52">
        <v>614.33000000000004</v>
      </c>
      <c r="F42" s="52">
        <v>31.150000000000091</v>
      </c>
      <c r="G42" s="51">
        <v>5.3414040262011886</v>
      </c>
      <c r="H42" s="52">
        <v>1190.18</v>
      </c>
      <c r="I42" s="85">
        <v>995.8</v>
      </c>
      <c r="J42" s="52">
        <v>1253.0899999999999</v>
      </c>
      <c r="K42" s="52">
        <v>62.909999999999854</v>
      </c>
      <c r="L42" s="51">
        <v>5.2857550958678399</v>
      </c>
      <c r="M42" s="196"/>
    </row>
    <row r="43" spans="1:13" s="68" customFormat="1" ht="15.75" customHeight="1" x14ac:dyDescent="0.2">
      <c r="A43" s="61">
        <v>34</v>
      </c>
      <c r="B43" s="48" t="s">
        <v>50</v>
      </c>
      <c r="C43" s="50">
        <v>7.62</v>
      </c>
      <c r="D43" s="84">
        <v>3.89</v>
      </c>
      <c r="E43" s="50">
        <v>11.62</v>
      </c>
      <c r="F43" s="50">
        <v>3.9999999999999991</v>
      </c>
      <c r="G43" s="49">
        <v>52.493438320209961</v>
      </c>
      <c r="H43" s="50">
        <v>7.89</v>
      </c>
      <c r="I43" s="84">
        <v>2.3199999999999998</v>
      </c>
      <c r="J43" s="50">
        <v>13.76</v>
      </c>
      <c r="K43" s="50">
        <v>5.87</v>
      </c>
      <c r="L43" s="49">
        <v>74.397972116603299</v>
      </c>
      <c r="M43" s="195"/>
    </row>
    <row r="44" spans="1:13" s="68" customFormat="1" ht="15.75" customHeight="1" x14ac:dyDescent="0.2">
      <c r="A44" s="61">
        <v>35</v>
      </c>
      <c r="B44" s="48" t="s">
        <v>51</v>
      </c>
      <c r="C44" s="50">
        <v>9.0299999999999994</v>
      </c>
      <c r="D44" s="84">
        <v>7.43</v>
      </c>
      <c r="E44" s="50">
        <v>10.14</v>
      </c>
      <c r="F44" s="50">
        <v>1.1100000000000012</v>
      </c>
      <c r="G44" s="49">
        <v>12.292358803986724</v>
      </c>
      <c r="H44" s="50">
        <v>5.8</v>
      </c>
      <c r="I44" s="84">
        <v>4.5</v>
      </c>
      <c r="J44" s="50">
        <v>6.3</v>
      </c>
      <c r="K44" s="50">
        <v>0.5</v>
      </c>
      <c r="L44" s="49">
        <v>8.6206896551724146</v>
      </c>
      <c r="M44" s="195"/>
    </row>
    <row r="45" spans="1:13" s="68" customFormat="1" ht="15.75" customHeight="1" x14ac:dyDescent="0.2">
      <c r="A45" s="61">
        <v>36</v>
      </c>
      <c r="B45" s="48" t="s">
        <v>52</v>
      </c>
      <c r="C45" s="50">
        <v>13.17</v>
      </c>
      <c r="D45" s="84">
        <v>6.76</v>
      </c>
      <c r="E45" s="50">
        <v>15.55</v>
      </c>
      <c r="F45" s="50">
        <v>2.3800000000000008</v>
      </c>
      <c r="G45" s="49">
        <v>18.071374335611242</v>
      </c>
      <c r="H45" s="50">
        <v>18.309999999999999</v>
      </c>
      <c r="I45" s="84">
        <v>8.81</v>
      </c>
      <c r="J45" s="50">
        <v>21.99</v>
      </c>
      <c r="K45" s="50">
        <v>3.6799999999999997</v>
      </c>
      <c r="L45" s="49">
        <v>20.098306936100492</v>
      </c>
      <c r="M45" s="195"/>
    </row>
    <row r="46" spans="1:13" s="68" customFormat="1" ht="15.75" customHeight="1" x14ac:dyDescent="0.2">
      <c r="A46" s="61">
        <v>37</v>
      </c>
      <c r="B46" s="48" t="s">
        <v>53</v>
      </c>
      <c r="C46" s="50">
        <v>0</v>
      </c>
      <c r="D46" s="84">
        <v>0</v>
      </c>
      <c r="E46" s="50">
        <v>0</v>
      </c>
      <c r="F46" s="50">
        <v>0</v>
      </c>
      <c r="G46" s="49">
        <v>0</v>
      </c>
      <c r="H46" s="50">
        <v>0</v>
      </c>
      <c r="I46" s="84">
        <v>0</v>
      </c>
      <c r="J46" s="50">
        <v>0</v>
      </c>
      <c r="K46" s="50">
        <v>0</v>
      </c>
      <c r="L46" s="49">
        <v>0</v>
      </c>
      <c r="M46" s="195"/>
    </row>
    <row r="47" spans="1:13" s="68" customFormat="1" ht="15.75" customHeight="1" x14ac:dyDescent="0.2">
      <c r="A47" s="61">
        <v>38</v>
      </c>
      <c r="B47" s="48" t="s">
        <v>54</v>
      </c>
      <c r="C47" s="50">
        <v>46.95</v>
      </c>
      <c r="D47" s="84">
        <v>38.9</v>
      </c>
      <c r="E47" s="50">
        <v>43.78</v>
      </c>
      <c r="F47" s="50">
        <v>-3.1700000000000017</v>
      </c>
      <c r="G47" s="49">
        <v>-6.7518636847710365</v>
      </c>
      <c r="H47" s="50">
        <v>32.520000000000003</v>
      </c>
      <c r="I47" s="84">
        <v>28.6</v>
      </c>
      <c r="J47" s="50">
        <v>29.84</v>
      </c>
      <c r="K47" s="50">
        <v>-2.6800000000000033</v>
      </c>
      <c r="L47" s="49">
        <v>-8.2410824108241165</v>
      </c>
      <c r="M47" s="195"/>
    </row>
    <row r="48" spans="1:13" s="68" customFormat="1" ht="15.75" customHeight="1" x14ac:dyDescent="0.2">
      <c r="A48" s="61">
        <v>39</v>
      </c>
      <c r="B48" s="48" t="s">
        <v>55</v>
      </c>
      <c r="C48" s="50">
        <v>10.7</v>
      </c>
      <c r="D48" s="84">
        <v>8.5299999999999994</v>
      </c>
      <c r="E48" s="50">
        <v>11.8</v>
      </c>
      <c r="F48" s="50">
        <v>1.1000000000000014</v>
      </c>
      <c r="G48" s="49">
        <v>10.280373831775714</v>
      </c>
      <c r="H48" s="50">
        <v>14.63</v>
      </c>
      <c r="I48" s="84">
        <v>10.35</v>
      </c>
      <c r="J48" s="50">
        <v>16.2</v>
      </c>
      <c r="K48" s="50">
        <v>1.5699999999999985</v>
      </c>
      <c r="L48" s="49">
        <v>10.731373889268616</v>
      </c>
      <c r="M48" s="195"/>
    </row>
    <row r="49" spans="1:13" s="68" customFormat="1" ht="15.75" customHeight="1" x14ac:dyDescent="0.2">
      <c r="A49" s="61">
        <v>40</v>
      </c>
      <c r="B49" s="48" t="s">
        <v>56</v>
      </c>
      <c r="C49" s="50">
        <v>8.23</v>
      </c>
      <c r="D49" s="84">
        <v>6.15</v>
      </c>
      <c r="E49" s="50">
        <v>9.01</v>
      </c>
      <c r="F49" s="50">
        <v>0.77999999999999936</v>
      </c>
      <c r="G49" s="49">
        <v>9.4775212636694928</v>
      </c>
      <c r="H49" s="50">
        <v>4.91</v>
      </c>
      <c r="I49" s="84">
        <v>3.89</v>
      </c>
      <c r="J49" s="50">
        <v>5.54</v>
      </c>
      <c r="K49" s="50">
        <v>0.62999999999999989</v>
      </c>
      <c r="L49" s="49">
        <v>12.830957230142564</v>
      </c>
      <c r="M49" s="195"/>
    </row>
    <row r="50" spans="1:13" s="68" customFormat="1" ht="15.75" customHeight="1" x14ac:dyDescent="0.2">
      <c r="A50" s="61">
        <v>41</v>
      </c>
      <c r="B50" s="48" t="s">
        <v>57</v>
      </c>
      <c r="C50" s="50">
        <v>18.420000000000002</v>
      </c>
      <c r="D50" s="84">
        <v>20.350000000000001</v>
      </c>
      <c r="E50" s="50">
        <v>18.420000000000002</v>
      </c>
      <c r="F50" s="50">
        <v>0</v>
      </c>
      <c r="G50" s="49">
        <v>0</v>
      </c>
      <c r="H50" s="50">
        <v>13.17</v>
      </c>
      <c r="I50" s="84">
        <v>17.39</v>
      </c>
      <c r="J50" s="50">
        <v>13.17</v>
      </c>
      <c r="K50" s="50">
        <v>0</v>
      </c>
      <c r="L50" s="49">
        <v>0</v>
      </c>
      <c r="M50" s="195"/>
    </row>
    <row r="51" spans="1:13" s="27" customFormat="1" ht="15.75" customHeight="1" x14ac:dyDescent="0.25">
      <c r="A51" s="197" t="s">
        <v>58</v>
      </c>
      <c r="B51" s="198"/>
      <c r="C51" s="52">
        <v>114.12000000000002</v>
      </c>
      <c r="D51" s="85">
        <v>92.009999999999991</v>
      </c>
      <c r="E51" s="52">
        <v>120.32000000000001</v>
      </c>
      <c r="F51" s="52">
        <v>6.1999999999999886</v>
      </c>
      <c r="G51" s="51">
        <v>5.4328776726252954</v>
      </c>
      <c r="H51" s="52">
        <v>97.23</v>
      </c>
      <c r="I51" s="85">
        <v>75.860000000000014</v>
      </c>
      <c r="J51" s="52">
        <v>106.80000000000001</v>
      </c>
      <c r="K51" s="52">
        <v>9.5700000000000074</v>
      </c>
      <c r="L51" s="51">
        <v>9.8426411601357682</v>
      </c>
      <c r="M51" s="196"/>
    </row>
    <row r="52" spans="1:13" s="68" customFormat="1" ht="15.75" customHeight="1" x14ac:dyDescent="0.2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0">
        <v>0</v>
      </c>
      <c r="K52" s="50">
        <v>0</v>
      </c>
      <c r="L52" s="49">
        <v>0</v>
      </c>
      <c r="M52" s="195"/>
    </row>
    <row r="53" spans="1:13" s="68" customFormat="1" ht="15.75" customHeight="1" x14ac:dyDescent="0.2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0">
        <v>0</v>
      </c>
      <c r="K53" s="50">
        <v>0</v>
      </c>
      <c r="L53" s="49">
        <v>0</v>
      </c>
      <c r="M53" s="195"/>
    </row>
    <row r="54" spans="1:13" s="68" customFormat="1" ht="15.75" customHeight="1" x14ac:dyDescent="0.2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0">
        <v>0</v>
      </c>
      <c r="K54" s="50">
        <v>0</v>
      </c>
      <c r="L54" s="49">
        <v>0</v>
      </c>
      <c r="M54" s="195"/>
    </row>
    <row r="55" spans="1:13" s="68" customFormat="1" ht="15.75" customHeight="1" x14ac:dyDescent="0.2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0">
        <v>0</v>
      </c>
      <c r="K55" s="50">
        <v>0</v>
      </c>
      <c r="L55" s="49">
        <v>0</v>
      </c>
      <c r="M55" s="195"/>
    </row>
    <row r="56" spans="1:13" s="68" customFormat="1" ht="15.75" customHeight="1" x14ac:dyDescent="0.2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0">
        <v>0</v>
      </c>
      <c r="K56" s="50">
        <v>0</v>
      </c>
      <c r="L56" s="49">
        <v>0</v>
      </c>
      <c r="M56" s="195"/>
    </row>
    <row r="57" spans="1:13" s="68" customFormat="1" ht="15.75" customHeight="1" x14ac:dyDescent="0.2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0">
        <v>0</v>
      </c>
      <c r="K57" s="50">
        <v>0</v>
      </c>
      <c r="L57" s="49">
        <v>0</v>
      </c>
      <c r="M57" s="195"/>
    </row>
    <row r="58" spans="1:13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51">
        <v>0</v>
      </c>
      <c r="M58" s="196"/>
    </row>
    <row r="59" spans="1:13" s="27" customFormat="1" ht="15.75" customHeight="1" x14ac:dyDescent="0.25">
      <c r="A59" s="197" t="s">
        <v>66</v>
      </c>
      <c r="B59" s="198"/>
      <c r="C59" s="52">
        <v>4746.51</v>
      </c>
      <c r="D59" s="52">
        <v>4287.2999999999993</v>
      </c>
      <c r="E59" s="52">
        <v>5141.78</v>
      </c>
      <c r="F59" s="52">
        <v>395.26999999999953</v>
      </c>
      <c r="G59" s="51">
        <v>8.3275922730595635</v>
      </c>
      <c r="H59" s="52">
        <v>7050.2699999999995</v>
      </c>
      <c r="I59" s="52">
        <v>6197.0300000000007</v>
      </c>
      <c r="J59" s="52">
        <v>7684.82</v>
      </c>
      <c r="K59" s="52">
        <v>634.55000000000018</v>
      </c>
      <c r="L59" s="51">
        <v>9.000364525046562</v>
      </c>
      <c r="M59" s="196"/>
    </row>
    <row r="60" spans="1:13" x14ac:dyDescent="0.2">
      <c r="G60" s="22" t="str">
        <f t="shared" ref="G60" si="2">IF(C60=0,"",(E60-C60)/C60*100)</f>
        <v/>
      </c>
      <c r="L60" s="22" t="str">
        <f t="shared" ref="L60" si="3">IF(H60=0,"",(J60-H60)/H60*100)</f>
        <v/>
      </c>
    </row>
  </sheetData>
  <mergeCells count="16">
    <mergeCell ref="A1:B1"/>
    <mergeCell ref="F4:G4"/>
    <mergeCell ref="K4:L4"/>
    <mergeCell ref="M3:M59"/>
    <mergeCell ref="I2:L2"/>
    <mergeCell ref="A3:A4"/>
    <mergeCell ref="B3:B4"/>
    <mergeCell ref="C3:G3"/>
    <mergeCell ref="H3:L3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85" zoomScaleNormal="100" zoomScaleSheetLayoutView="85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7.42578125" style="9" customWidth="1"/>
    <col min="3" max="5" width="15.140625" style="9" customWidth="1"/>
    <col min="6" max="6" width="14.28515625" style="9" customWidth="1"/>
    <col min="7" max="7" width="14.28515625" style="22" customWidth="1"/>
    <col min="8" max="9" width="14.7109375" style="9" customWidth="1"/>
    <col min="10" max="10" width="14.7109375" style="44" customWidth="1"/>
    <col min="11" max="11" width="13.85546875" style="22" customWidth="1"/>
    <col min="12" max="12" width="13.85546875" style="9" customWidth="1"/>
    <col min="13" max="13" width="6.140625" style="9" customWidth="1"/>
    <col min="14" max="219" width="9.140625" style="9" customWidth="1"/>
    <col min="220" max="16384" width="9.140625" style="9"/>
  </cols>
  <sheetData>
    <row r="1" spans="1:13" s="71" customFormat="1" ht="27" customHeight="1" x14ac:dyDescent="0.2">
      <c r="A1" s="203" t="s">
        <v>79</v>
      </c>
      <c r="B1" s="203"/>
      <c r="C1" s="71" t="s">
        <v>80</v>
      </c>
    </row>
    <row r="2" spans="1:13" s="16" customFormat="1" ht="18" customHeight="1" x14ac:dyDescent="0.25">
      <c r="A2" s="60"/>
      <c r="C2" s="29" t="s">
        <v>69</v>
      </c>
      <c r="D2" s="27"/>
      <c r="E2" s="27"/>
      <c r="F2" s="27"/>
      <c r="G2" s="27"/>
      <c r="H2" s="27"/>
      <c r="I2" s="228" t="s">
        <v>2</v>
      </c>
      <c r="J2" s="228"/>
      <c r="K2" s="228"/>
      <c r="L2" s="228"/>
    </row>
    <row r="3" spans="1:13" s="18" customFormat="1" ht="31.5" customHeight="1" x14ac:dyDescent="0.2">
      <c r="A3" s="205" t="s">
        <v>207</v>
      </c>
      <c r="B3" s="205" t="s">
        <v>4</v>
      </c>
      <c r="C3" s="215" t="s">
        <v>81</v>
      </c>
      <c r="D3" s="216"/>
      <c r="E3" s="216"/>
      <c r="F3" s="216"/>
      <c r="G3" s="216"/>
      <c r="H3" s="229" t="s">
        <v>184</v>
      </c>
      <c r="I3" s="230"/>
      <c r="J3" s="230"/>
      <c r="K3" s="231"/>
      <c r="L3" s="232"/>
      <c r="M3" s="194" t="s">
        <v>206</v>
      </c>
    </row>
    <row r="4" spans="1:13" s="18" customFormat="1" ht="39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">
        <v>8</v>
      </c>
      <c r="I4" s="37" t="s">
        <v>9</v>
      </c>
      <c r="J4" s="152" t="s">
        <v>10</v>
      </c>
      <c r="K4" s="205" t="s">
        <v>170</v>
      </c>
      <c r="L4" s="226"/>
      <c r="M4" s="194"/>
    </row>
    <row r="5" spans="1:13" s="18" customFormat="1" x14ac:dyDescent="0.2">
      <c r="A5" s="163"/>
      <c r="B5" s="146"/>
      <c r="C5" s="116" t="s">
        <v>197</v>
      </c>
      <c r="D5" s="109" t="s">
        <v>198</v>
      </c>
      <c r="E5" s="109" t="s">
        <v>199</v>
      </c>
      <c r="F5" s="66" t="s">
        <v>11</v>
      </c>
      <c r="G5" s="66" t="s">
        <v>12</v>
      </c>
      <c r="H5" s="118" t="s">
        <v>197</v>
      </c>
      <c r="I5" s="36" t="s">
        <v>198</v>
      </c>
      <c r="J5" s="153" t="s">
        <v>199</v>
      </c>
      <c r="K5" s="158" t="s">
        <v>11</v>
      </c>
      <c r="L5" s="39" t="s">
        <v>12</v>
      </c>
      <c r="M5" s="194"/>
    </row>
    <row r="6" spans="1:13" s="68" customFormat="1" ht="15.75" customHeight="1" x14ac:dyDescent="0.25">
      <c r="A6" s="173">
        <v>1</v>
      </c>
      <c r="B6" s="102" t="s">
        <v>23</v>
      </c>
      <c r="C6" s="128">
        <v>159.69999999999999</v>
      </c>
      <c r="D6" s="132">
        <v>257.18</v>
      </c>
      <c r="E6" s="128">
        <v>161.91</v>
      </c>
      <c r="F6" s="128">
        <v>2.210000000000008</v>
      </c>
      <c r="G6" s="129">
        <v>1.3838447088290595</v>
      </c>
      <c r="H6" s="103">
        <v>4.5361972635113057</v>
      </c>
      <c r="I6" s="103">
        <v>9.0565904849103784</v>
      </c>
      <c r="J6" s="105">
        <v>4.4070693845998905</v>
      </c>
      <c r="K6" s="128">
        <v>-0.12912787891141519</v>
      </c>
      <c r="L6" s="103">
        <v>-2.8466107492746464</v>
      </c>
      <c r="M6" s="195"/>
    </row>
    <row r="7" spans="1:13" s="68" customFormat="1" ht="15.75" customHeight="1" x14ac:dyDescent="0.25">
      <c r="A7" s="173">
        <v>2</v>
      </c>
      <c r="B7" s="102" t="s">
        <v>14</v>
      </c>
      <c r="C7" s="103">
        <v>272.63</v>
      </c>
      <c r="D7" s="169">
        <v>255.11</v>
      </c>
      <c r="E7" s="103">
        <v>276.83999999999997</v>
      </c>
      <c r="F7" s="103">
        <v>4.2099999999999795</v>
      </c>
      <c r="G7" s="104">
        <v>1.5442174375527198</v>
      </c>
      <c r="H7" s="103">
        <v>4.8547302591278827</v>
      </c>
      <c r="I7" s="103">
        <v>7.0406442585534554</v>
      </c>
      <c r="J7" s="105">
        <v>4.9033291061218991</v>
      </c>
      <c r="K7" s="103">
        <v>4.8598846994016398E-2</v>
      </c>
      <c r="L7" s="103">
        <v>1.0010617356678191</v>
      </c>
      <c r="M7" s="195"/>
    </row>
    <row r="8" spans="1:13" s="68" customFormat="1" ht="15.75" customHeight="1" x14ac:dyDescent="0.25">
      <c r="A8" s="173">
        <v>3</v>
      </c>
      <c r="B8" s="102" t="s">
        <v>22</v>
      </c>
      <c r="C8" s="103">
        <v>1950.42</v>
      </c>
      <c r="D8" s="169">
        <v>1660.2</v>
      </c>
      <c r="E8" s="103">
        <v>2020.5</v>
      </c>
      <c r="F8" s="103">
        <v>70.079999999999927</v>
      </c>
      <c r="G8" s="104">
        <v>3.593072261359088</v>
      </c>
      <c r="H8" s="103">
        <v>5.0050655753354221</v>
      </c>
      <c r="I8" s="103">
        <v>4.7677454353618991</v>
      </c>
      <c r="J8" s="105">
        <v>4.9500693450694442</v>
      </c>
      <c r="K8" s="103">
        <v>-5.4996230265977886E-2</v>
      </c>
      <c r="L8" s="103">
        <v>-1.0988113829516055</v>
      </c>
      <c r="M8" s="195"/>
    </row>
    <row r="9" spans="1:13" s="68" customFormat="1" ht="15.75" customHeight="1" x14ac:dyDescent="0.25">
      <c r="A9" s="173">
        <v>4</v>
      </c>
      <c r="B9" s="102" t="s">
        <v>21</v>
      </c>
      <c r="C9" s="103">
        <v>666.22</v>
      </c>
      <c r="D9" s="169">
        <v>641.07000000000005</v>
      </c>
      <c r="E9" s="103">
        <v>679.05</v>
      </c>
      <c r="F9" s="103">
        <v>12.829999999999927</v>
      </c>
      <c r="G9" s="104">
        <v>1.9257902794872452</v>
      </c>
      <c r="H9" s="103">
        <v>5.8052974581019461</v>
      </c>
      <c r="I9" s="103">
        <v>5.8393169929252693</v>
      </c>
      <c r="J9" s="105">
        <v>5.6807867184787648</v>
      </c>
      <c r="K9" s="103">
        <v>-0.12451073962318127</v>
      </c>
      <c r="L9" s="103">
        <v>-2.1447779467254087</v>
      </c>
      <c r="M9" s="195"/>
    </row>
    <row r="10" spans="1:13" s="68" customFormat="1" ht="15.75" customHeight="1" x14ac:dyDescent="0.25">
      <c r="A10" s="173">
        <v>5</v>
      </c>
      <c r="B10" s="102" t="s">
        <v>18</v>
      </c>
      <c r="C10" s="103">
        <v>130.61000000000001</v>
      </c>
      <c r="D10" s="169">
        <v>166.66</v>
      </c>
      <c r="E10" s="103">
        <v>244.33</v>
      </c>
      <c r="F10" s="103">
        <v>113.72</v>
      </c>
      <c r="G10" s="104">
        <v>87.068371487634934</v>
      </c>
      <c r="H10" s="103">
        <v>3.194031091732104</v>
      </c>
      <c r="I10" s="103">
        <v>5.0403445314106676</v>
      </c>
      <c r="J10" s="105">
        <v>5.8264813613644177</v>
      </c>
      <c r="K10" s="103">
        <v>2.6324502696323138</v>
      </c>
      <c r="L10" s="103">
        <v>82.417803522530889</v>
      </c>
      <c r="M10" s="195"/>
    </row>
    <row r="11" spans="1:13" s="68" customFormat="1" ht="15.75" customHeight="1" x14ac:dyDescent="0.25">
      <c r="A11" s="173">
        <v>6</v>
      </c>
      <c r="B11" s="102" t="s">
        <v>24</v>
      </c>
      <c r="C11" s="103">
        <v>549.61</v>
      </c>
      <c r="D11" s="169">
        <v>524.24</v>
      </c>
      <c r="E11" s="103">
        <v>553.91999999999996</v>
      </c>
      <c r="F11" s="103">
        <v>4.3099999999999454</v>
      </c>
      <c r="G11" s="104">
        <v>0.78419242735757089</v>
      </c>
      <c r="H11" s="103">
        <v>12.057584007757431</v>
      </c>
      <c r="I11" s="103">
        <v>11.460751778445287</v>
      </c>
      <c r="J11" s="105">
        <v>10.730766101379704</v>
      </c>
      <c r="K11" s="103">
        <v>-1.3268179063777268</v>
      </c>
      <c r="L11" s="103">
        <v>-11.004011297156199</v>
      </c>
      <c r="M11" s="195"/>
    </row>
    <row r="12" spans="1:13" s="68" customFormat="1" ht="15.75" customHeight="1" x14ac:dyDescent="0.25">
      <c r="A12" s="173">
        <v>7</v>
      </c>
      <c r="B12" s="102" t="s">
        <v>17</v>
      </c>
      <c r="C12" s="103">
        <v>651.70000000000005</v>
      </c>
      <c r="D12" s="169">
        <v>597.24</v>
      </c>
      <c r="E12" s="103">
        <v>664.28</v>
      </c>
      <c r="F12" s="103">
        <v>12.579999999999927</v>
      </c>
      <c r="G12" s="104">
        <v>1.9303360441921016</v>
      </c>
      <c r="H12" s="103">
        <v>13.60136744145276</v>
      </c>
      <c r="I12" s="103">
        <v>14.481459299689392</v>
      </c>
      <c r="J12" s="105">
        <v>14.829135004330782</v>
      </c>
      <c r="K12" s="103">
        <v>1.2277675628780216</v>
      </c>
      <c r="L12" s="103">
        <v>9.0267950495636633</v>
      </c>
      <c r="M12" s="195"/>
    </row>
    <row r="13" spans="1:13" s="68" customFormat="1" ht="15.75" customHeight="1" x14ac:dyDescent="0.25">
      <c r="A13" s="173">
        <v>8</v>
      </c>
      <c r="B13" s="102" t="s">
        <v>16</v>
      </c>
      <c r="C13" s="103">
        <v>789</v>
      </c>
      <c r="D13" s="169">
        <v>557.33000000000004</v>
      </c>
      <c r="E13" s="103">
        <v>803.67</v>
      </c>
      <c r="F13" s="103">
        <v>14.669999999999959</v>
      </c>
      <c r="G13" s="104">
        <v>1.8593155893536069</v>
      </c>
      <c r="H13" s="103">
        <v>15.052368506400596</v>
      </c>
      <c r="I13" s="103">
        <v>26.844658089811329</v>
      </c>
      <c r="J13" s="105">
        <v>15.123721059772635</v>
      </c>
      <c r="K13" s="103">
        <v>7.135255337203894E-2</v>
      </c>
      <c r="L13" s="103">
        <v>0.47402874399266987</v>
      </c>
      <c r="M13" s="195"/>
    </row>
    <row r="14" spans="1:13" s="68" customFormat="1" ht="15.75" customHeight="1" x14ac:dyDescent="0.25">
      <c r="A14" s="173">
        <v>9</v>
      </c>
      <c r="B14" s="102" t="s">
        <v>13</v>
      </c>
      <c r="C14" s="103">
        <v>1791.07</v>
      </c>
      <c r="D14" s="169">
        <v>1469.61</v>
      </c>
      <c r="E14" s="103">
        <v>1859.6</v>
      </c>
      <c r="F14" s="103">
        <v>68.529999999999973</v>
      </c>
      <c r="G14" s="104">
        <v>3.8262044476206944</v>
      </c>
      <c r="H14" s="103">
        <v>17.068017823993781</v>
      </c>
      <c r="I14" s="103">
        <v>15.825707338400338</v>
      </c>
      <c r="J14" s="105">
        <v>16.08235939178309</v>
      </c>
      <c r="K14" s="103">
        <v>-0.98565843221069116</v>
      </c>
      <c r="L14" s="103">
        <v>-5.7748851821860523</v>
      </c>
      <c r="M14" s="195"/>
    </row>
    <row r="15" spans="1:13" s="68" customFormat="1" ht="15.75" customHeight="1" x14ac:dyDescent="0.25">
      <c r="A15" s="173">
        <v>10</v>
      </c>
      <c r="B15" s="102" t="s">
        <v>19</v>
      </c>
      <c r="C15" s="103">
        <v>148.16999999999999</v>
      </c>
      <c r="D15" s="169">
        <v>142.38</v>
      </c>
      <c r="E15" s="103">
        <v>154.72</v>
      </c>
      <c r="F15" s="103">
        <v>6.5500000000000114</v>
      </c>
      <c r="G15" s="104">
        <v>4.4205979618006426</v>
      </c>
      <c r="H15" s="103">
        <v>21.362456747404842</v>
      </c>
      <c r="I15" s="103">
        <v>21.437605396290053</v>
      </c>
      <c r="J15" s="105">
        <v>20.026405032488544</v>
      </c>
      <c r="K15" s="103">
        <v>-1.336051714916298</v>
      </c>
      <c r="L15" s="103">
        <v>-6.254204423742622</v>
      </c>
      <c r="M15" s="195"/>
    </row>
    <row r="16" spans="1:13" s="68" customFormat="1" ht="15.75" customHeight="1" x14ac:dyDescent="0.25">
      <c r="A16" s="173">
        <v>11</v>
      </c>
      <c r="B16" s="102" t="s">
        <v>20</v>
      </c>
      <c r="C16" s="103">
        <v>191.21</v>
      </c>
      <c r="D16" s="169">
        <v>81.39</v>
      </c>
      <c r="E16" s="103">
        <v>186.51</v>
      </c>
      <c r="F16" s="103">
        <v>-4.7000000000000171</v>
      </c>
      <c r="G16" s="104">
        <v>-2.4580304377386208</v>
      </c>
      <c r="H16" s="103">
        <v>63.364925768822914</v>
      </c>
      <c r="I16" s="103">
        <v>29.100075083127745</v>
      </c>
      <c r="J16" s="105">
        <v>50.806319803868149</v>
      </c>
      <c r="K16" s="103">
        <v>-12.558605964954765</v>
      </c>
      <c r="L16" s="103">
        <v>-19.819491323595781</v>
      </c>
      <c r="M16" s="195"/>
    </row>
    <row r="17" spans="1:13" s="68" customFormat="1" ht="15.75" customHeight="1" x14ac:dyDescent="0.25">
      <c r="A17" s="173">
        <v>12</v>
      </c>
      <c r="B17" s="102" t="s">
        <v>15</v>
      </c>
      <c r="C17" s="103">
        <v>1035.52</v>
      </c>
      <c r="D17" s="169">
        <v>170.97</v>
      </c>
      <c r="E17" s="103">
        <v>1026.46</v>
      </c>
      <c r="F17" s="103">
        <v>-9.0599999999999454</v>
      </c>
      <c r="G17" s="104">
        <v>-0.87492274412854854</v>
      </c>
      <c r="H17" s="103">
        <v>70.96734400164479</v>
      </c>
      <c r="I17" s="103">
        <v>14.060032894736842</v>
      </c>
      <c r="J17" s="105">
        <v>67.296055176392684</v>
      </c>
      <c r="K17" s="103">
        <v>-3.6712888252521054</v>
      </c>
      <c r="L17" s="103">
        <v>-5.1732087157820326</v>
      </c>
      <c r="M17" s="195"/>
    </row>
    <row r="18" spans="1:13" s="27" customFormat="1" ht="15.75" customHeight="1" x14ac:dyDescent="0.25">
      <c r="A18" s="233" t="s">
        <v>25</v>
      </c>
      <c r="B18" s="234"/>
      <c r="C18" s="105">
        <v>8335.86</v>
      </c>
      <c r="D18" s="170">
        <v>6523.38</v>
      </c>
      <c r="E18" s="105">
        <v>8631.7900000000009</v>
      </c>
      <c r="F18" s="105">
        <v>295.93000000000029</v>
      </c>
      <c r="G18" s="106">
        <v>3.5500836146480417</v>
      </c>
      <c r="H18" s="105">
        <v>9.1391872477252516</v>
      </c>
      <c r="I18" s="105">
        <v>8.3858635149414713</v>
      </c>
      <c r="J18" s="105">
        <v>9.0415730792553184</v>
      </c>
      <c r="K18" s="105">
        <v>-9.7614168469933205E-2</v>
      </c>
      <c r="L18" s="105">
        <v>-1.068083690858062</v>
      </c>
      <c r="M18" s="196"/>
    </row>
    <row r="19" spans="1:13" s="68" customFormat="1" ht="15.75" customHeight="1" x14ac:dyDescent="0.25">
      <c r="A19" s="173">
        <v>13</v>
      </c>
      <c r="B19" s="102" t="s">
        <v>40</v>
      </c>
      <c r="C19" s="103">
        <v>0.08</v>
      </c>
      <c r="D19" s="169">
        <v>0.53</v>
      </c>
      <c r="E19" s="103">
        <v>0.01</v>
      </c>
      <c r="F19" s="103">
        <v>-7.0000000000000007E-2</v>
      </c>
      <c r="G19" s="104">
        <v>-87.500000000000014</v>
      </c>
      <c r="H19" s="103">
        <v>0.76263107721639656</v>
      </c>
      <c r="I19" s="103">
        <v>1.8156903048989381</v>
      </c>
      <c r="J19" s="105">
        <v>9.8328416912487712E-2</v>
      </c>
      <c r="K19" s="103">
        <v>-0.66430266030390883</v>
      </c>
      <c r="L19" s="103">
        <v>-87.106686332350051</v>
      </c>
      <c r="M19" s="195"/>
    </row>
    <row r="20" spans="1:13" s="68" customFormat="1" ht="15.75" customHeight="1" x14ac:dyDescent="0.25">
      <c r="A20" s="173">
        <v>14</v>
      </c>
      <c r="B20" s="102" t="s">
        <v>32</v>
      </c>
      <c r="C20" s="103">
        <v>262.76</v>
      </c>
      <c r="D20" s="169">
        <v>371.86</v>
      </c>
      <c r="E20" s="103">
        <v>88.66</v>
      </c>
      <c r="F20" s="103">
        <v>-174.1</v>
      </c>
      <c r="G20" s="104">
        <v>-66.258182371746074</v>
      </c>
      <c r="H20" s="103">
        <v>3.6949020026942581</v>
      </c>
      <c r="I20" s="103">
        <v>4.4041812837100016</v>
      </c>
      <c r="J20" s="105">
        <v>1.1850960735171261</v>
      </c>
      <c r="K20" s="103">
        <v>-2.5098059291771317</v>
      </c>
      <c r="L20" s="103">
        <v>-67.926183897354392</v>
      </c>
      <c r="M20" s="195"/>
    </row>
    <row r="21" spans="1:13" s="68" customFormat="1" ht="15.75" customHeight="1" x14ac:dyDescent="0.25">
      <c r="A21" s="173">
        <v>15</v>
      </c>
      <c r="B21" s="102" t="s">
        <v>28</v>
      </c>
      <c r="C21" s="103">
        <v>1.91</v>
      </c>
      <c r="D21" s="169">
        <v>1.33</v>
      </c>
      <c r="E21" s="103">
        <v>2.0299999999999998</v>
      </c>
      <c r="F21" s="103">
        <v>0.11999999999999988</v>
      </c>
      <c r="G21" s="104">
        <v>6.2827225130889994</v>
      </c>
      <c r="H21" s="103">
        <v>2.0425622928029084</v>
      </c>
      <c r="I21" s="103">
        <v>1.8408304498269898</v>
      </c>
      <c r="J21" s="105">
        <v>2.1294450854924993</v>
      </c>
      <c r="K21" s="103">
        <v>8.6882792689590982E-2</v>
      </c>
      <c r="L21" s="103">
        <v>4.2536177719390862</v>
      </c>
      <c r="M21" s="195"/>
    </row>
    <row r="22" spans="1:13" s="68" customFormat="1" ht="15.75" customHeight="1" x14ac:dyDescent="0.25">
      <c r="A22" s="173">
        <v>16</v>
      </c>
      <c r="B22" s="102" t="s">
        <v>44</v>
      </c>
      <c r="C22" s="103">
        <v>64.010000000000005</v>
      </c>
      <c r="D22" s="169">
        <v>45.78</v>
      </c>
      <c r="E22" s="103">
        <v>58.99</v>
      </c>
      <c r="F22" s="103">
        <v>-5.0200000000000031</v>
      </c>
      <c r="G22" s="104">
        <v>-7.8425246055303903</v>
      </c>
      <c r="H22" s="103">
        <v>5.1454983922829589</v>
      </c>
      <c r="I22" s="103">
        <v>5.0866666666666669</v>
      </c>
      <c r="J22" s="105">
        <v>4.5561974789915967</v>
      </c>
      <c r="K22" s="103">
        <v>-0.58930091329136225</v>
      </c>
      <c r="L22" s="103">
        <v>-11.452747010380481</v>
      </c>
      <c r="M22" s="195"/>
    </row>
    <row r="23" spans="1:13" s="68" customFormat="1" ht="15.75" customHeight="1" x14ac:dyDescent="0.25">
      <c r="A23" s="173">
        <v>17</v>
      </c>
      <c r="B23" s="102" t="s">
        <v>43</v>
      </c>
      <c r="C23" s="103">
        <v>0.75</v>
      </c>
      <c r="D23" s="169">
        <v>0.28000000000000003</v>
      </c>
      <c r="E23" s="103">
        <v>0.75</v>
      </c>
      <c r="F23" s="103">
        <v>0</v>
      </c>
      <c r="G23" s="104">
        <v>0</v>
      </c>
      <c r="H23" s="103">
        <v>5.0066755674232306</v>
      </c>
      <c r="I23" s="103">
        <v>2.2012578616352205</v>
      </c>
      <c r="J23" s="105">
        <v>5.0951086956521738</v>
      </c>
      <c r="K23" s="103">
        <v>8.8433128228943225E-2</v>
      </c>
      <c r="L23" s="103">
        <v>1.7663043478260927</v>
      </c>
      <c r="M23" s="195"/>
    </row>
    <row r="24" spans="1:13" s="68" customFormat="1" ht="15.75" customHeight="1" x14ac:dyDescent="0.25">
      <c r="A24" s="173">
        <v>18</v>
      </c>
      <c r="B24" s="102" t="s">
        <v>36</v>
      </c>
      <c r="C24" s="103">
        <v>2.4700000000000002</v>
      </c>
      <c r="D24" s="169">
        <v>5.6</v>
      </c>
      <c r="E24" s="103">
        <v>2.82</v>
      </c>
      <c r="F24" s="103">
        <v>0.34999999999999964</v>
      </c>
      <c r="G24" s="104">
        <v>14.170040485829944</v>
      </c>
      <c r="H24" s="103">
        <v>6.1063040791100125</v>
      </c>
      <c r="I24" s="103">
        <v>3.0730395653844043</v>
      </c>
      <c r="J24" s="105">
        <v>7.6072295656865379</v>
      </c>
      <c r="K24" s="103">
        <v>1.5009254865765254</v>
      </c>
      <c r="L24" s="103">
        <v>24.57993357571678</v>
      </c>
      <c r="M24" s="195"/>
    </row>
    <row r="25" spans="1:13" s="68" customFormat="1" ht="15.75" customHeight="1" x14ac:dyDescent="0.25">
      <c r="A25" s="173">
        <v>19</v>
      </c>
      <c r="B25" s="102" t="s">
        <v>31</v>
      </c>
      <c r="C25" s="103">
        <v>878.1</v>
      </c>
      <c r="D25" s="169">
        <v>611.97</v>
      </c>
      <c r="E25" s="103">
        <v>933.62</v>
      </c>
      <c r="F25" s="103">
        <v>55.519999999999982</v>
      </c>
      <c r="G25" s="104">
        <v>6.3227422844778474</v>
      </c>
      <c r="H25" s="103">
        <v>7.3671546221533131</v>
      </c>
      <c r="I25" s="103">
        <v>6.3492903386454191</v>
      </c>
      <c r="J25" s="105">
        <v>8.0438785207369268</v>
      </c>
      <c r="K25" s="103">
        <v>0.6767238985836137</v>
      </c>
      <c r="L25" s="103">
        <v>9.1856888214166066</v>
      </c>
      <c r="M25" s="195"/>
    </row>
    <row r="26" spans="1:13" s="68" customFormat="1" ht="15.75" customHeight="1" x14ac:dyDescent="0.25">
      <c r="A26" s="173">
        <v>20</v>
      </c>
      <c r="B26" s="102" t="s">
        <v>38</v>
      </c>
      <c r="C26" s="103">
        <v>1.23</v>
      </c>
      <c r="D26" s="169">
        <v>1.06</v>
      </c>
      <c r="E26" s="103">
        <v>0.81</v>
      </c>
      <c r="F26" s="103">
        <v>-0.41999999999999993</v>
      </c>
      <c r="G26" s="104">
        <v>-34.146341463414629</v>
      </c>
      <c r="H26" s="103">
        <v>11.60377358490566</v>
      </c>
      <c r="I26" s="103">
        <v>7.152496626180838</v>
      </c>
      <c r="J26" s="105">
        <v>8.1983805668016192</v>
      </c>
      <c r="K26" s="103">
        <v>-3.405393018104041</v>
      </c>
      <c r="L26" s="103">
        <v>-29.347289424311246</v>
      </c>
      <c r="M26" s="195"/>
    </row>
    <row r="27" spans="1:13" s="68" customFormat="1" ht="15.75" customHeight="1" x14ac:dyDescent="0.25">
      <c r="A27" s="173">
        <v>21</v>
      </c>
      <c r="B27" s="102" t="s">
        <v>33</v>
      </c>
      <c r="C27" s="103">
        <v>209.21</v>
      </c>
      <c r="D27" s="169">
        <v>199.31</v>
      </c>
      <c r="E27" s="103">
        <v>209.35</v>
      </c>
      <c r="F27" s="103">
        <v>0.13999999999998636</v>
      </c>
      <c r="G27" s="104">
        <v>6.6918407341898745E-2</v>
      </c>
      <c r="H27" s="103">
        <v>9.3227514170617809</v>
      </c>
      <c r="I27" s="103">
        <v>9.5767785583178782</v>
      </c>
      <c r="J27" s="105">
        <v>8.7342712192516938</v>
      </c>
      <c r="K27" s="103">
        <v>-0.58848019781008709</v>
      </c>
      <c r="L27" s="103">
        <v>-6.3123017174210609</v>
      </c>
      <c r="M27" s="195"/>
    </row>
    <row r="28" spans="1:13" s="68" customFormat="1" ht="15.75" customHeight="1" x14ac:dyDescent="0.25">
      <c r="A28" s="173">
        <v>22</v>
      </c>
      <c r="B28" s="102" t="s">
        <v>37</v>
      </c>
      <c r="C28" s="103">
        <v>44.13</v>
      </c>
      <c r="D28" s="169">
        <v>23.47</v>
      </c>
      <c r="E28" s="103">
        <v>46.87</v>
      </c>
      <c r="F28" s="103">
        <v>2.7399999999999949</v>
      </c>
      <c r="G28" s="104">
        <v>6.2089281667799563</v>
      </c>
      <c r="H28" s="103">
        <v>9.4085792256523977</v>
      </c>
      <c r="I28" s="103">
        <v>4.7815988916958689</v>
      </c>
      <c r="J28" s="105">
        <v>9.3119821985576063</v>
      </c>
      <c r="K28" s="103">
        <v>-9.6597027094791343E-2</v>
      </c>
      <c r="L28" s="103">
        <v>-1.0266909038871725</v>
      </c>
      <c r="M28" s="195"/>
    </row>
    <row r="29" spans="1:13" s="68" customFormat="1" ht="15.75" customHeight="1" x14ac:dyDescent="0.25">
      <c r="A29" s="173">
        <v>23</v>
      </c>
      <c r="B29" s="102" t="s">
        <v>26</v>
      </c>
      <c r="C29" s="103">
        <v>516.54</v>
      </c>
      <c r="D29" s="169">
        <v>421.22</v>
      </c>
      <c r="E29" s="103">
        <v>577.96</v>
      </c>
      <c r="F29" s="103">
        <v>61.420000000000073</v>
      </c>
      <c r="G29" s="104">
        <v>11.890657064312556</v>
      </c>
      <c r="H29" s="103">
        <v>9.5732850968559777</v>
      </c>
      <c r="I29" s="103">
        <v>8.9650460681881547</v>
      </c>
      <c r="J29" s="105">
        <v>10.50131820651236</v>
      </c>
      <c r="K29" s="103">
        <v>0.92803310965638275</v>
      </c>
      <c r="L29" s="103">
        <v>9.6939880121314239</v>
      </c>
      <c r="M29" s="195"/>
    </row>
    <row r="30" spans="1:13" s="68" customFormat="1" ht="15.75" customHeight="1" x14ac:dyDescent="0.25">
      <c r="A30" s="173">
        <v>24</v>
      </c>
      <c r="B30" s="102" t="s">
        <v>30</v>
      </c>
      <c r="C30" s="103">
        <v>288.61</v>
      </c>
      <c r="D30" s="169">
        <v>20.23</v>
      </c>
      <c r="E30" s="103">
        <v>40.11</v>
      </c>
      <c r="F30" s="103">
        <v>-248.5</v>
      </c>
      <c r="G30" s="104">
        <v>-86.10235265583313</v>
      </c>
      <c r="H30" s="103">
        <v>123.36396665954265</v>
      </c>
      <c r="I30" s="103">
        <v>12.179409993979531</v>
      </c>
      <c r="J30" s="105">
        <v>12.304435854960426</v>
      </c>
      <c r="K30" s="103">
        <v>-111.05953080458222</v>
      </c>
      <c r="L30" s="103">
        <v>-90.025907736156086</v>
      </c>
      <c r="M30" s="195"/>
    </row>
    <row r="31" spans="1:13" s="68" customFormat="1" ht="15.75" customHeight="1" x14ac:dyDescent="0.25">
      <c r="A31" s="173">
        <v>25</v>
      </c>
      <c r="B31" s="102" t="s">
        <v>27</v>
      </c>
      <c r="C31" s="103">
        <v>735.91</v>
      </c>
      <c r="D31" s="169">
        <v>779.9</v>
      </c>
      <c r="E31" s="103">
        <v>212.38</v>
      </c>
      <c r="F31" s="103">
        <v>-523.53</v>
      </c>
      <c r="G31" s="104">
        <v>-71.140492723294969</v>
      </c>
      <c r="H31" s="103">
        <v>48.089892045900093</v>
      </c>
      <c r="I31" s="103">
        <v>64.229476874423511</v>
      </c>
      <c r="J31" s="105">
        <v>12.797984910935956</v>
      </c>
      <c r="K31" s="103">
        <v>-35.291907134964134</v>
      </c>
      <c r="L31" s="103">
        <v>-73.3873702633378</v>
      </c>
      <c r="M31" s="195"/>
    </row>
    <row r="32" spans="1:13" s="68" customFormat="1" ht="15.75" customHeight="1" x14ac:dyDescent="0.25">
      <c r="A32" s="173">
        <v>26</v>
      </c>
      <c r="B32" s="102" t="s">
        <v>42</v>
      </c>
      <c r="C32" s="103">
        <v>6.22</v>
      </c>
      <c r="D32" s="169">
        <v>4.16</v>
      </c>
      <c r="E32" s="103">
        <v>6.52</v>
      </c>
      <c r="F32" s="103">
        <v>0.29999999999999982</v>
      </c>
      <c r="G32" s="104">
        <v>4.8231511254019273</v>
      </c>
      <c r="H32" s="103">
        <v>12.358434333399563</v>
      </c>
      <c r="I32" s="103">
        <v>8.3450351053159491</v>
      </c>
      <c r="J32" s="105">
        <v>13.734990520328626</v>
      </c>
      <c r="K32" s="103">
        <v>1.3765561869290632</v>
      </c>
      <c r="L32" s="103">
        <v>11.138596927353658</v>
      </c>
      <c r="M32" s="195"/>
    </row>
    <row r="33" spans="1:18" s="68" customFormat="1" ht="15.75" customHeight="1" x14ac:dyDescent="0.25">
      <c r="A33" s="173">
        <v>27</v>
      </c>
      <c r="B33" s="102" t="s">
        <v>39</v>
      </c>
      <c r="C33" s="103">
        <v>540.65</v>
      </c>
      <c r="D33" s="169">
        <v>692.4</v>
      </c>
      <c r="E33" s="103">
        <v>523.89</v>
      </c>
      <c r="F33" s="103">
        <v>-16.759999999999991</v>
      </c>
      <c r="G33" s="104">
        <v>-3.0999722556182356</v>
      </c>
      <c r="H33" s="103">
        <v>18.633144353879821</v>
      </c>
      <c r="I33" s="103">
        <v>27.763409558407815</v>
      </c>
      <c r="J33" s="105">
        <v>17.226820293772381</v>
      </c>
      <c r="K33" s="103">
        <v>-1.4063240601074405</v>
      </c>
      <c r="L33" s="103">
        <v>-7.5474328615643103</v>
      </c>
      <c r="M33" s="195"/>
    </row>
    <row r="34" spans="1:18" s="68" customFormat="1" ht="15.75" customHeight="1" x14ac:dyDescent="0.25">
      <c r="A34" s="173">
        <v>28</v>
      </c>
      <c r="B34" s="102" t="s">
        <v>29</v>
      </c>
      <c r="C34" s="103">
        <v>69.55</v>
      </c>
      <c r="D34" s="169">
        <v>73.099999999999994</v>
      </c>
      <c r="E34" s="103">
        <v>72.23</v>
      </c>
      <c r="F34" s="103">
        <v>2.6800000000000068</v>
      </c>
      <c r="G34" s="104">
        <v>3.8533429187634893</v>
      </c>
      <c r="H34" s="103">
        <v>19.790006829046209</v>
      </c>
      <c r="I34" s="103">
        <v>18.813053325097794</v>
      </c>
      <c r="J34" s="105">
        <v>21.763890562854048</v>
      </c>
      <c r="K34" s="103">
        <v>1.9738837338078383</v>
      </c>
      <c r="L34" s="103">
        <v>9.9741437729608453</v>
      </c>
      <c r="M34" s="195"/>
    </row>
    <row r="35" spans="1:18" s="68" customFormat="1" ht="15.75" customHeight="1" x14ac:dyDescent="0.25">
      <c r="A35" s="173">
        <v>29</v>
      </c>
      <c r="B35" s="102" t="s">
        <v>34</v>
      </c>
      <c r="C35" s="103">
        <v>327.20999999999998</v>
      </c>
      <c r="D35" s="169">
        <v>248.47</v>
      </c>
      <c r="E35" s="103">
        <v>347.61</v>
      </c>
      <c r="F35" s="103">
        <v>20.400000000000034</v>
      </c>
      <c r="G35" s="104">
        <v>6.2345282845878902</v>
      </c>
      <c r="H35" s="103">
        <v>30.466480446927374</v>
      </c>
      <c r="I35" s="103">
        <v>36.539705882352941</v>
      </c>
      <c r="J35" s="105">
        <v>28.563798317118067</v>
      </c>
      <c r="K35" s="103">
        <v>-1.9026821298093068</v>
      </c>
      <c r="L35" s="103">
        <v>-6.2451655127141459</v>
      </c>
      <c r="M35" s="195"/>
    </row>
    <row r="36" spans="1:18" s="68" customFormat="1" ht="15.75" customHeight="1" x14ac:dyDescent="0.25">
      <c r="A36" s="173">
        <v>30</v>
      </c>
      <c r="B36" s="102" t="s">
        <v>35</v>
      </c>
      <c r="C36" s="103">
        <v>1301.6300000000001</v>
      </c>
      <c r="D36" s="169">
        <v>1581.7</v>
      </c>
      <c r="E36" s="103">
        <v>1243.43</v>
      </c>
      <c r="F36" s="103">
        <v>-58.200000000000045</v>
      </c>
      <c r="G36" s="104">
        <v>-4.4713167336339854</v>
      </c>
      <c r="H36" s="103">
        <v>47.559941830299401</v>
      </c>
      <c r="I36" s="103">
        <v>59.245247682367264</v>
      </c>
      <c r="J36" s="105">
        <v>42.793522963880712</v>
      </c>
      <c r="K36" s="103">
        <v>-4.7664188664186895</v>
      </c>
      <c r="L36" s="103">
        <v>-10.021919041503343</v>
      </c>
      <c r="M36" s="195"/>
    </row>
    <row r="37" spans="1:18" s="68" customFormat="1" ht="15.75" customHeight="1" x14ac:dyDescent="0.25">
      <c r="A37" s="173">
        <v>31</v>
      </c>
      <c r="B37" s="102" t="s">
        <v>41</v>
      </c>
      <c r="C37" s="103">
        <v>152.13</v>
      </c>
      <c r="D37" s="169">
        <v>97.73</v>
      </c>
      <c r="E37" s="103">
        <v>233.18</v>
      </c>
      <c r="F37" s="103">
        <v>81.050000000000011</v>
      </c>
      <c r="G37" s="104">
        <v>53.276802734503391</v>
      </c>
      <c r="H37" s="103">
        <v>101.69117647058823</v>
      </c>
      <c r="I37" s="103">
        <v>53.29661340459181</v>
      </c>
      <c r="J37" s="105">
        <v>92.771036403421519</v>
      </c>
      <c r="K37" s="103">
        <v>-8.920140067166713</v>
      </c>
      <c r="L37" s="103">
        <v>-8.7717935584575049</v>
      </c>
      <c r="M37" s="195"/>
    </row>
    <row r="38" spans="1:18" s="27" customFormat="1" ht="15.75" customHeight="1" x14ac:dyDescent="0.25">
      <c r="A38" s="233" t="s">
        <v>45</v>
      </c>
      <c r="B38" s="234"/>
      <c r="C38" s="105">
        <v>5403.1</v>
      </c>
      <c r="D38" s="170">
        <v>5180.0999999999985</v>
      </c>
      <c r="E38" s="105">
        <v>4601.2200000000012</v>
      </c>
      <c r="F38" s="105">
        <v>-801.8799999999992</v>
      </c>
      <c r="G38" s="106">
        <v>-14.841109733301236</v>
      </c>
      <c r="H38" s="105">
        <v>14.377097120110269</v>
      </c>
      <c r="I38" s="105">
        <v>15.054386554309243</v>
      </c>
      <c r="J38" s="105">
        <v>11.879165157423042</v>
      </c>
      <c r="K38" s="105">
        <v>-2.4979319626872272</v>
      </c>
      <c r="L38" s="105">
        <v>-17.374383311309707</v>
      </c>
      <c r="M38" s="196"/>
    </row>
    <row r="39" spans="1:18" s="68" customFormat="1" ht="15.75" customHeight="1" x14ac:dyDescent="0.25">
      <c r="A39" s="173">
        <v>32</v>
      </c>
      <c r="B39" s="102" t="s">
        <v>46</v>
      </c>
      <c r="C39" s="103">
        <v>3316.13</v>
      </c>
      <c r="D39" s="169">
        <v>3732.15</v>
      </c>
      <c r="E39" s="103">
        <v>6484.7</v>
      </c>
      <c r="F39" s="103">
        <v>3168.5699999999997</v>
      </c>
      <c r="G39" s="104">
        <v>95.550234761604628</v>
      </c>
      <c r="H39" s="103">
        <v>111.9213880948122</v>
      </c>
      <c r="I39" s="103">
        <v>81.978429908184324</v>
      </c>
      <c r="J39" s="105">
        <v>101.9493106901588</v>
      </c>
      <c r="K39" s="103">
        <v>-9.9720774046534046</v>
      </c>
      <c r="L39" s="103">
        <v>-8.9098943235101213</v>
      </c>
      <c r="M39" s="195"/>
    </row>
    <row r="40" spans="1:18" s="27" customFormat="1" ht="15.75" customHeight="1" x14ac:dyDescent="0.25">
      <c r="A40" s="233" t="s">
        <v>47</v>
      </c>
      <c r="B40" s="234"/>
      <c r="C40" s="105">
        <v>3316.13</v>
      </c>
      <c r="D40" s="170">
        <v>3732.15</v>
      </c>
      <c r="E40" s="105">
        <v>6484.7</v>
      </c>
      <c r="F40" s="105">
        <v>3168.5699999999997</v>
      </c>
      <c r="G40" s="106">
        <v>95.550234761604628</v>
      </c>
      <c r="H40" s="105">
        <v>111.9213880948122</v>
      </c>
      <c r="I40" s="105">
        <v>81.978429908184324</v>
      </c>
      <c r="J40" s="105">
        <v>101.9493106901588</v>
      </c>
      <c r="K40" s="105">
        <v>-9.9720774046534046</v>
      </c>
      <c r="L40" s="105">
        <v>-8.9098943235101213</v>
      </c>
      <c r="M40" s="196"/>
    </row>
    <row r="41" spans="1:18" s="68" customFormat="1" ht="15.75" customHeight="1" x14ac:dyDescent="0.25">
      <c r="A41" s="173">
        <v>33</v>
      </c>
      <c r="B41" s="102" t="s">
        <v>48</v>
      </c>
      <c r="C41" s="103">
        <v>2623.7</v>
      </c>
      <c r="D41" s="169">
        <v>1690.98</v>
      </c>
      <c r="E41" s="103">
        <v>2771.21</v>
      </c>
      <c r="F41" s="103">
        <v>147.51000000000022</v>
      </c>
      <c r="G41" s="104">
        <v>5.622212905438893</v>
      </c>
      <c r="H41" s="103">
        <v>50.348101751638794</v>
      </c>
      <c r="I41" s="103">
        <v>38.380335236106539</v>
      </c>
      <c r="J41" s="105">
        <v>51.406284781479563</v>
      </c>
      <c r="K41" s="103">
        <v>1.0581830298407695</v>
      </c>
      <c r="L41" s="103">
        <v>2.1017337159217258</v>
      </c>
      <c r="M41" s="195"/>
    </row>
    <row r="42" spans="1:18" s="27" customFormat="1" ht="15.75" customHeight="1" x14ac:dyDescent="0.25">
      <c r="A42" s="233" t="s">
        <v>49</v>
      </c>
      <c r="B42" s="234"/>
      <c r="C42" s="105">
        <v>2623.7</v>
      </c>
      <c r="D42" s="170">
        <v>1690.98</v>
      </c>
      <c r="E42" s="105">
        <v>2771.21</v>
      </c>
      <c r="F42" s="105">
        <v>147.51000000000022</v>
      </c>
      <c r="G42" s="106">
        <v>5.622212905438893</v>
      </c>
      <c r="H42" s="105">
        <v>50.348101751638794</v>
      </c>
      <c r="I42" s="105">
        <v>38.380335236106539</v>
      </c>
      <c r="J42" s="105">
        <v>51.406284781479563</v>
      </c>
      <c r="K42" s="105">
        <v>1.0581830298407695</v>
      </c>
      <c r="L42" s="105">
        <v>2.1017337159217258</v>
      </c>
      <c r="M42" s="196"/>
    </row>
    <row r="43" spans="1:18" s="68" customFormat="1" ht="15.75" customHeight="1" x14ac:dyDescent="0.25">
      <c r="A43" s="173">
        <v>34</v>
      </c>
      <c r="B43" s="102" t="s">
        <v>53</v>
      </c>
      <c r="C43" s="103">
        <v>7.78</v>
      </c>
      <c r="D43" s="169">
        <v>10.81</v>
      </c>
      <c r="E43" s="103">
        <v>5.83</v>
      </c>
      <c r="F43" s="103">
        <v>-1.9500000000000002</v>
      </c>
      <c r="G43" s="104">
        <v>-25.064267352185094</v>
      </c>
      <c r="H43" s="103">
        <v>17.113946326440825</v>
      </c>
      <c r="I43" s="103">
        <v>87.107171635777604</v>
      </c>
      <c r="J43" s="105">
        <v>10.917602996254681</v>
      </c>
      <c r="K43" s="103">
        <v>-6.1963433301861439</v>
      </c>
      <c r="L43" s="103">
        <v>-36.206396888208502</v>
      </c>
      <c r="M43" s="195"/>
    </row>
    <row r="44" spans="1:18" s="68" customFormat="1" ht="15.75" customHeight="1" x14ac:dyDescent="0.25">
      <c r="A44" s="173">
        <v>35</v>
      </c>
      <c r="B44" s="102" t="s">
        <v>50</v>
      </c>
      <c r="C44" s="103">
        <v>211.95</v>
      </c>
      <c r="D44" s="169">
        <v>267.8</v>
      </c>
      <c r="E44" s="103">
        <v>233.31</v>
      </c>
      <c r="F44" s="103">
        <v>21.360000000000014</v>
      </c>
      <c r="G44" s="104">
        <v>10.077848549186136</v>
      </c>
      <c r="H44" s="103">
        <v>19.980203619909499</v>
      </c>
      <c r="I44" s="103">
        <v>38.741970950755167</v>
      </c>
      <c r="J44" s="105">
        <v>19.307827900394749</v>
      </c>
      <c r="K44" s="103">
        <v>-0.67237571951475061</v>
      </c>
      <c r="L44" s="103">
        <v>-3.3652095459365303</v>
      </c>
      <c r="M44" s="195"/>
      <c r="P44" s="107"/>
      <c r="Q44" s="107" t="s">
        <v>202</v>
      </c>
      <c r="R44" s="107" t="s">
        <v>203</v>
      </c>
    </row>
    <row r="45" spans="1:18" s="68" customFormat="1" ht="15.75" customHeight="1" x14ac:dyDescent="0.25">
      <c r="A45" s="173">
        <v>36</v>
      </c>
      <c r="B45" s="102" t="s">
        <v>56</v>
      </c>
      <c r="C45" s="103">
        <v>25.88</v>
      </c>
      <c r="D45" s="169">
        <v>51.63</v>
      </c>
      <c r="E45" s="103">
        <v>27.97</v>
      </c>
      <c r="F45" s="103">
        <v>2.09</v>
      </c>
      <c r="G45" s="104">
        <v>8.0757341576506949</v>
      </c>
      <c r="H45" s="103">
        <v>28.514764213309824</v>
      </c>
      <c r="I45" s="103">
        <v>70.9983498349835</v>
      </c>
      <c r="J45" s="105">
        <v>30.544938298569402</v>
      </c>
      <c r="K45" s="103">
        <v>2.0301740852595778</v>
      </c>
      <c r="L45" s="103">
        <v>7.1197295200216111</v>
      </c>
      <c r="M45" s="195"/>
      <c r="P45" s="107" t="s">
        <v>204</v>
      </c>
      <c r="Q45" s="107">
        <v>813.17</v>
      </c>
      <c r="R45" s="107">
        <v>439.19</v>
      </c>
    </row>
    <row r="46" spans="1:18" s="68" customFormat="1" ht="15.75" customHeight="1" x14ac:dyDescent="0.25">
      <c r="A46" s="173">
        <v>37</v>
      </c>
      <c r="B46" s="102" t="s">
        <v>55</v>
      </c>
      <c r="C46" s="103">
        <v>91.18</v>
      </c>
      <c r="D46" s="169">
        <v>69.430000000000007</v>
      </c>
      <c r="E46" s="103">
        <v>32.479999999999997</v>
      </c>
      <c r="F46" s="103">
        <v>-58.70000000000001</v>
      </c>
      <c r="G46" s="104">
        <v>-64.378153103750819</v>
      </c>
      <c r="H46" s="103">
        <v>143.9987365761213</v>
      </c>
      <c r="I46" s="103">
        <v>187.24379719525353</v>
      </c>
      <c r="J46" s="105">
        <v>45.280914540638499</v>
      </c>
      <c r="K46" s="103">
        <v>-98.717822035482811</v>
      </c>
      <c r="L46" s="103">
        <v>-68.55464456335568</v>
      </c>
      <c r="M46" s="195"/>
      <c r="P46" s="107"/>
      <c r="Q46" s="107"/>
      <c r="R46" s="107"/>
    </row>
    <row r="47" spans="1:18" s="68" customFormat="1" ht="15.75" customHeight="1" x14ac:dyDescent="0.25">
      <c r="A47" s="173">
        <v>38</v>
      </c>
      <c r="B47" s="102" t="s">
        <v>54</v>
      </c>
      <c r="C47" s="103">
        <v>227.74</v>
      </c>
      <c r="D47" s="169">
        <v>200.81</v>
      </c>
      <c r="E47" s="103">
        <v>213.52</v>
      </c>
      <c r="F47" s="103">
        <v>-14.219999999999999</v>
      </c>
      <c r="G47" s="104">
        <v>-6.2439624132782994</v>
      </c>
      <c r="H47" s="103">
        <v>73.573689991600432</v>
      </c>
      <c r="I47" s="103">
        <v>82.10737212250072</v>
      </c>
      <c r="J47" s="105">
        <v>65.392625260320969</v>
      </c>
      <c r="K47" s="103">
        <v>-8.1810647312794629</v>
      </c>
      <c r="L47" s="103">
        <v>-11.119552019496993</v>
      </c>
      <c r="M47" s="195"/>
      <c r="P47" s="107"/>
      <c r="Q47" s="107"/>
      <c r="R47" s="107"/>
    </row>
    <row r="48" spans="1:18" s="68" customFormat="1" ht="15.75" customHeight="1" x14ac:dyDescent="0.25">
      <c r="A48" s="173">
        <v>39</v>
      </c>
      <c r="B48" s="102" t="s">
        <v>51</v>
      </c>
      <c r="C48" s="103">
        <v>149.4</v>
      </c>
      <c r="D48" s="169">
        <v>75.16</v>
      </c>
      <c r="E48" s="103">
        <v>135.65</v>
      </c>
      <c r="F48" s="103">
        <v>-13.75</v>
      </c>
      <c r="G48" s="104">
        <v>-9.2034805890227567</v>
      </c>
      <c r="H48" s="103">
        <v>73.462162560849691</v>
      </c>
      <c r="I48" s="103">
        <v>37.841103614943108</v>
      </c>
      <c r="J48" s="105">
        <v>66.462518373346398</v>
      </c>
      <c r="K48" s="103">
        <v>-6.9996441875032929</v>
      </c>
      <c r="L48" s="103">
        <v>-9.5282305114628159</v>
      </c>
      <c r="M48" s="195"/>
      <c r="P48" s="107"/>
      <c r="Q48" s="107"/>
      <c r="R48" s="107"/>
    </row>
    <row r="49" spans="1:18" s="68" customFormat="1" ht="15.75" customHeight="1" x14ac:dyDescent="0.25">
      <c r="A49" s="173">
        <v>40</v>
      </c>
      <c r="B49" s="102" t="s">
        <v>57</v>
      </c>
      <c r="C49" s="103">
        <v>107.76</v>
      </c>
      <c r="D49" s="169">
        <v>235.21</v>
      </c>
      <c r="E49" s="103">
        <v>116.61</v>
      </c>
      <c r="F49" s="103">
        <v>8.8499999999999943</v>
      </c>
      <c r="G49" s="104">
        <v>8.2126948775055624</v>
      </c>
      <c r="H49" s="103">
        <v>85.72110412854984</v>
      </c>
      <c r="I49" s="103">
        <v>249.34803349941697</v>
      </c>
      <c r="J49" s="105">
        <v>89.997684649224368</v>
      </c>
      <c r="K49" s="103">
        <v>4.2765805206745284</v>
      </c>
      <c r="L49" s="103">
        <v>4.9889470791944595</v>
      </c>
      <c r="M49" s="195"/>
      <c r="P49" s="107"/>
      <c r="Q49" s="107"/>
      <c r="R49" s="107"/>
    </row>
    <row r="50" spans="1:18" s="68" customFormat="1" ht="15.75" customHeight="1" x14ac:dyDescent="0.25">
      <c r="A50" s="173">
        <v>41</v>
      </c>
      <c r="B50" s="102" t="s">
        <v>52</v>
      </c>
      <c r="C50" s="103">
        <v>443.58</v>
      </c>
      <c r="D50" s="169">
        <v>451.44</v>
      </c>
      <c r="E50" s="103">
        <v>439.19</v>
      </c>
      <c r="F50" s="103">
        <v>-4.3899999999999864</v>
      </c>
      <c r="G50" s="104">
        <v>-0.98967491771495253</v>
      </c>
      <c r="H50" s="103">
        <v>85.328460132730584</v>
      </c>
      <c r="I50" s="103">
        <v>151.80066579239383</v>
      </c>
      <c r="J50" s="105">
        <v>91.589506172839506</v>
      </c>
      <c r="K50" s="103">
        <v>6.2610460401089227</v>
      </c>
      <c r="L50" s="103">
        <v>7.3375823615821814</v>
      </c>
      <c r="M50" s="195"/>
      <c r="P50" s="107" t="s">
        <v>205</v>
      </c>
      <c r="Q50" s="107">
        <v>200.15</v>
      </c>
      <c r="R50" s="107">
        <v>116.61</v>
      </c>
    </row>
    <row r="51" spans="1:18" s="27" customFormat="1" ht="15.75" customHeight="1" x14ac:dyDescent="0.25">
      <c r="A51" s="233" t="s">
        <v>58</v>
      </c>
      <c r="B51" s="234"/>
      <c r="C51" s="105">
        <v>1265.2700000000002</v>
      </c>
      <c r="D51" s="170">
        <v>1362.2900000000002</v>
      </c>
      <c r="E51" s="105">
        <v>1204.5600000000002</v>
      </c>
      <c r="F51" s="105">
        <v>-60.710000000000036</v>
      </c>
      <c r="G51" s="106">
        <v>-4.798185367550011</v>
      </c>
      <c r="H51" s="105">
        <v>52.309606790115801</v>
      </c>
      <c r="I51" s="105">
        <v>82.645174597782059</v>
      </c>
      <c r="J51" s="105">
        <v>46.96543173293616</v>
      </c>
      <c r="K51" s="105">
        <v>-5.3441750571796405</v>
      </c>
      <c r="L51" s="105">
        <v>-10.216431330906989</v>
      </c>
      <c r="M51" s="196"/>
      <c r="P51" s="108"/>
      <c r="Q51" s="108"/>
      <c r="R51" s="108"/>
    </row>
    <row r="52" spans="1:18" s="68" customFormat="1" ht="15.75" customHeight="1" x14ac:dyDescent="0.25">
      <c r="A52" s="173">
        <v>42</v>
      </c>
      <c r="B52" s="102" t="s">
        <v>59</v>
      </c>
      <c r="C52" s="103">
        <v>0</v>
      </c>
      <c r="D52" s="103">
        <v>0</v>
      </c>
      <c r="E52" s="103">
        <v>0</v>
      </c>
      <c r="F52" s="103">
        <v>0</v>
      </c>
      <c r="G52" s="103">
        <v>0</v>
      </c>
      <c r="H52" s="103">
        <v>0</v>
      </c>
      <c r="I52" s="103">
        <v>0</v>
      </c>
      <c r="J52" s="105">
        <v>0</v>
      </c>
      <c r="K52" s="103">
        <v>0</v>
      </c>
      <c r="L52" s="103">
        <v>0</v>
      </c>
      <c r="M52" s="195"/>
    </row>
    <row r="53" spans="1:18" s="68" customFormat="1" ht="15.75" customHeight="1" x14ac:dyDescent="0.25">
      <c r="A53" s="173">
        <v>43</v>
      </c>
      <c r="B53" s="102" t="s">
        <v>60</v>
      </c>
      <c r="C53" s="103">
        <v>0</v>
      </c>
      <c r="D53" s="103">
        <v>0</v>
      </c>
      <c r="E53" s="103">
        <v>0</v>
      </c>
      <c r="F53" s="103">
        <v>0</v>
      </c>
      <c r="G53" s="103">
        <v>0</v>
      </c>
      <c r="H53" s="103">
        <v>0</v>
      </c>
      <c r="I53" s="103">
        <v>0</v>
      </c>
      <c r="J53" s="105">
        <v>0</v>
      </c>
      <c r="K53" s="103">
        <v>0</v>
      </c>
      <c r="L53" s="103">
        <v>0</v>
      </c>
      <c r="M53" s="195"/>
    </row>
    <row r="54" spans="1:18" s="68" customFormat="1" ht="15.75" customHeight="1" x14ac:dyDescent="0.25">
      <c r="A54" s="173">
        <v>44</v>
      </c>
      <c r="B54" s="102" t="s">
        <v>61</v>
      </c>
      <c r="C54" s="103">
        <v>0</v>
      </c>
      <c r="D54" s="103">
        <v>0</v>
      </c>
      <c r="E54" s="103">
        <v>0</v>
      </c>
      <c r="F54" s="103">
        <v>0</v>
      </c>
      <c r="G54" s="103">
        <v>0</v>
      </c>
      <c r="H54" s="103">
        <v>0</v>
      </c>
      <c r="I54" s="103">
        <v>0</v>
      </c>
      <c r="J54" s="105">
        <v>0</v>
      </c>
      <c r="K54" s="103">
        <v>0</v>
      </c>
      <c r="L54" s="103">
        <v>0</v>
      </c>
      <c r="M54" s="195"/>
    </row>
    <row r="55" spans="1:18" s="68" customFormat="1" ht="15.75" customHeight="1" x14ac:dyDescent="0.25">
      <c r="A55" s="173">
        <v>45</v>
      </c>
      <c r="B55" s="102" t="s">
        <v>62</v>
      </c>
      <c r="C55" s="103">
        <v>0</v>
      </c>
      <c r="D55" s="103">
        <v>0</v>
      </c>
      <c r="E55" s="103">
        <v>0</v>
      </c>
      <c r="F55" s="103">
        <v>0</v>
      </c>
      <c r="G55" s="103">
        <v>0</v>
      </c>
      <c r="H55" s="103">
        <v>0</v>
      </c>
      <c r="I55" s="103">
        <v>0</v>
      </c>
      <c r="J55" s="105">
        <v>0</v>
      </c>
      <c r="K55" s="103">
        <v>0</v>
      </c>
      <c r="L55" s="103">
        <v>0</v>
      </c>
      <c r="M55" s="195"/>
    </row>
    <row r="56" spans="1:18" s="68" customFormat="1" ht="15.75" customHeight="1" x14ac:dyDescent="0.25">
      <c r="A56" s="173">
        <v>46</v>
      </c>
      <c r="B56" s="102" t="s">
        <v>63</v>
      </c>
      <c r="C56" s="103">
        <v>0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5">
        <v>0</v>
      </c>
      <c r="K56" s="103">
        <v>0</v>
      </c>
      <c r="L56" s="103">
        <v>0</v>
      </c>
      <c r="M56" s="195"/>
    </row>
    <row r="57" spans="1:18" s="68" customFormat="1" ht="15.75" customHeight="1" x14ac:dyDescent="0.25">
      <c r="A57" s="173">
        <v>47</v>
      </c>
      <c r="B57" s="102" t="s">
        <v>64</v>
      </c>
      <c r="C57" s="103">
        <v>0</v>
      </c>
      <c r="D57" s="103">
        <v>0</v>
      </c>
      <c r="E57" s="103">
        <v>0</v>
      </c>
      <c r="F57" s="103">
        <v>0</v>
      </c>
      <c r="G57" s="103">
        <v>0</v>
      </c>
      <c r="H57" s="103">
        <v>0</v>
      </c>
      <c r="I57" s="103">
        <v>0</v>
      </c>
      <c r="J57" s="105">
        <v>0</v>
      </c>
      <c r="K57" s="103">
        <v>0</v>
      </c>
      <c r="L57" s="103">
        <v>0</v>
      </c>
      <c r="M57" s="195"/>
    </row>
    <row r="58" spans="1:18" s="27" customFormat="1" ht="15.75" customHeight="1" x14ac:dyDescent="0.25">
      <c r="A58" s="233" t="s">
        <v>65</v>
      </c>
      <c r="B58" s="234"/>
      <c r="C58" s="105">
        <v>0</v>
      </c>
      <c r="D58" s="105">
        <v>0</v>
      </c>
      <c r="E58" s="105">
        <v>0</v>
      </c>
      <c r="F58" s="105">
        <v>0</v>
      </c>
      <c r="G58" s="103">
        <v>0</v>
      </c>
      <c r="H58" s="103">
        <v>0</v>
      </c>
      <c r="I58" s="103">
        <v>0</v>
      </c>
      <c r="J58" s="105">
        <v>0</v>
      </c>
      <c r="K58" s="103">
        <v>0</v>
      </c>
      <c r="L58" s="103">
        <v>0</v>
      </c>
      <c r="M58" s="196"/>
    </row>
    <row r="59" spans="1:18" s="27" customFormat="1" ht="15.75" customHeight="1" x14ac:dyDescent="0.25">
      <c r="A59" s="233" t="s">
        <v>66</v>
      </c>
      <c r="B59" s="234"/>
      <c r="C59" s="105">
        <v>20944.060000000001</v>
      </c>
      <c r="D59" s="105">
        <v>18488.900000000001</v>
      </c>
      <c r="E59" s="105">
        <v>23693.480000000003</v>
      </c>
      <c r="F59" s="105">
        <v>2749.4200000000019</v>
      </c>
      <c r="G59" s="106">
        <v>13.127445204033991</v>
      </c>
      <c r="H59" s="105">
        <v>15.026134235281441</v>
      </c>
      <c r="I59" s="105">
        <v>15.055341238739883</v>
      </c>
      <c r="J59" s="105">
        <v>15.953313549820797</v>
      </c>
      <c r="K59" s="105">
        <v>0.9271793145393552</v>
      </c>
      <c r="L59" s="105">
        <v>6.170444773229387</v>
      </c>
      <c r="M59" s="196"/>
    </row>
    <row r="60" spans="1:18" x14ac:dyDescent="0.2">
      <c r="G60" s="22" t="s">
        <v>196</v>
      </c>
      <c r="L60" s="9" t="s">
        <v>196</v>
      </c>
    </row>
  </sheetData>
  <sortState ref="B43:L50">
    <sortCondition ref="J43:J50"/>
  </sortState>
  <mergeCells count="16">
    <mergeCell ref="I2:L2"/>
    <mergeCell ref="A1:B1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85" zoomScaleNormal="100" zoomScaleSheetLayoutView="85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4.28515625" style="9" customWidth="1"/>
    <col min="3" max="5" width="15.7109375" style="9" customWidth="1"/>
    <col min="6" max="6" width="13.7109375" style="22" customWidth="1"/>
    <col min="7" max="7" width="13.7109375" style="9" customWidth="1"/>
    <col min="8" max="10" width="15.7109375" style="9" customWidth="1"/>
    <col min="11" max="11" width="13.7109375" style="22" customWidth="1"/>
    <col min="12" max="12" width="13.7109375" style="9" customWidth="1"/>
    <col min="13" max="13" width="7.5703125" style="9" customWidth="1"/>
    <col min="14" max="219" width="9.140625" style="9" customWidth="1"/>
    <col min="220" max="16384" width="9.140625" style="9"/>
  </cols>
  <sheetData>
    <row r="1" spans="1:13" s="71" customFormat="1" ht="34.5" customHeight="1" x14ac:dyDescent="0.2">
      <c r="A1" s="235" t="s">
        <v>186</v>
      </c>
      <c r="B1" s="235"/>
      <c r="C1" s="139" t="s">
        <v>172</v>
      </c>
      <c r="D1" s="139"/>
      <c r="E1" s="139"/>
      <c r="F1" s="139"/>
      <c r="G1" s="139"/>
      <c r="H1" s="139"/>
      <c r="I1" s="139"/>
      <c r="J1" s="139"/>
      <c r="K1" s="139"/>
      <c r="L1" s="139"/>
    </row>
    <row r="2" spans="1:13" s="16" customFormat="1" ht="15.95" customHeight="1" x14ac:dyDescent="0.25">
      <c r="A2" s="174"/>
      <c r="B2" s="79"/>
      <c r="C2" s="237" t="s">
        <v>69</v>
      </c>
      <c r="D2" s="237"/>
      <c r="E2" s="237"/>
      <c r="F2" s="237"/>
      <c r="G2" s="237"/>
      <c r="H2" s="80"/>
      <c r="I2" s="236" t="s">
        <v>2</v>
      </c>
      <c r="J2" s="236"/>
      <c r="K2" s="236"/>
      <c r="L2" s="236"/>
    </row>
    <row r="3" spans="1:13" s="18" customFormat="1" ht="22.5" customHeight="1" x14ac:dyDescent="0.2">
      <c r="A3" s="205" t="s">
        <v>207</v>
      </c>
      <c r="B3" s="205" t="s">
        <v>4</v>
      </c>
      <c r="C3" s="206" t="s">
        <v>85</v>
      </c>
      <c r="D3" s="224"/>
      <c r="E3" s="224"/>
      <c r="F3" s="224"/>
      <c r="G3" s="224"/>
      <c r="H3" s="225" t="s">
        <v>86</v>
      </c>
      <c r="I3" s="225"/>
      <c r="J3" s="225"/>
      <c r="K3" s="224"/>
      <c r="L3" s="225"/>
      <c r="M3" s="194" t="s">
        <v>206</v>
      </c>
    </row>
    <row r="4" spans="1:13" s="18" customFormat="1" ht="38.2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6" t="str">
        <f>C4</f>
        <v>As on  31ST MAR 23</v>
      </c>
      <c r="I4" s="65" t="str">
        <f>D4</f>
        <v>As on 30TH JUNE 22</v>
      </c>
      <c r="J4" s="113" t="str">
        <f>E4</f>
        <v>As on 30TH JUNE 23</v>
      </c>
      <c r="K4" s="205" t="str">
        <f>F4</f>
        <v>GROWTH DURING THE YEAR 2023-24</v>
      </c>
      <c r="L4" s="211"/>
      <c r="M4" s="194"/>
    </row>
    <row r="5" spans="1:13" s="16" customFormat="1" ht="14.25" customHeight="1" x14ac:dyDescent="0.2">
      <c r="A5" s="150"/>
      <c r="B5" s="150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110" t="s">
        <v>11</v>
      </c>
      <c r="G5" s="110" t="s">
        <v>12</v>
      </c>
      <c r="H5" s="116" t="str">
        <f>RIGHT(H4,7)</f>
        <v xml:space="preserve"> MAR 23</v>
      </c>
      <c r="I5" s="65" t="str">
        <f t="shared" ref="I5:J5" si="1">RIGHT(I4,7)</f>
        <v>JUNE 22</v>
      </c>
      <c r="J5" s="113" t="str">
        <f t="shared" si="1"/>
        <v>JUNE 23</v>
      </c>
      <c r="K5" s="161" t="s">
        <v>11</v>
      </c>
      <c r="L5" s="46" t="s">
        <v>12</v>
      </c>
      <c r="M5" s="194"/>
    </row>
    <row r="6" spans="1:13" s="68" customFormat="1" ht="15.75" customHeight="1" x14ac:dyDescent="0.2">
      <c r="A6" s="61">
        <v>1</v>
      </c>
      <c r="B6" s="48" t="s">
        <v>13</v>
      </c>
      <c r="C6" s="128">
        <v>40.9</v>
      </c>
      <c r="D6" s="128">
        <v>36.24</v>
      </c>
      <c r="E6" s="128">
        <v>42.84</v>
      </c>
      <c r="F6" s="128">
        <v>1.9400000000000048</v>
      </c>
      <c r="G6" s="128">
        <v>4.7432762836185933</v>
      </c>
      <c r="H6" s="50">
        <v>821.31</v>
      </c>
      <c r="I6" s="84">
        <v>767.89</v>
      </c>
      <c r="J6" s="50">
        <v>826.22</v>
      </c>
      <c r="K6" s="128">
        <v>4.9100000000000819</v>
      </c>
      <c r="L6" s="50">
        <v>0.59782542523530491</v>
      </c>
      <c r="M6" s="195"/>
    </row>
    <row r="7" spans="1:13" s="68" customFormat="1" ht="15.75" customHeight="1" x14ac:dyDescent="0.2">
      <c r="A7" s="61">
        <v>2</v>
      </c>
      <c r="B7" s="48" t="s">
        <v>14</v>
      </c>
      <c r="C7" s="50">
        <v>14.08</v>
      </c>
      <c r="D7" s="50">
        <v>14.44</v>
      </c>
      <c r="E7" s="50">
        <v>13.74</v>
      </c>
      <c r="F7" s="50">
        <v>-0.33999999999999986</v>
      </c>
      <c r="G7" s="50">
        <v>-2.4147727272727262</v>
      </c>
      <c r="H7" s="50">
        <v>308.54000000000002</v>
      </c>
      <c r="I7" s="84">
        <v>309.2</v>
      </c>
      <c r="J7" s="50">
        <v>305.86</v>
      </c>
      <c r="K7" s="50">
        <v>-2.6800000000000068</v>
      </c>
      <c r="L7" s="50">
        <v>-0.86860698774875433</v>
      </c>
      <c r="M7" s="195"/>
    </row>
    <row r="8" spans="1:13" s="68" customFormat="1" ht="15.75" customHeight="1" x14ac:dyDescent="0.2">
      <c r="A8" s="61">
        <v>3</v>
      </c>
      <c r="B8" s="48" t="s">
        <v>15</v>
      </c>
      <c r="C8" s="50">
        <v>7.01</v>
      </c>
      <c r="D8" s="50">
        <v>5.53</v>
      </c>
      <c r="E8" s="50">
        <v>7.23</v>
      </c>
      <c r="F8" s="50">
        <v>0.22000000000000064</v>
      </c>
      <c r="G8" s="50">
        <v>3.1383737517831758</v>
      </c>
      <c r="H8" s="50">
        <v>137.13</v>
      </c>
      <c r="I8" s="84">
        <v>97.14</v>
      </c>
      <c r="J8" s="50">
        <v>142.04</v>
      </c>
      <c r="K8" s="50">
        <v>4.9099999999999966</v>
      </c>
      <c r="L8" s="50">
        <v>3.5805440093342056</v>
      </c>
      <c r="M8" s="195"/>
    </row>
    <row r="9" spans="1:13" s="68" customFormat="1" ht="15.75" customHeight="1" x14ac:dyDescent="0.2">
      <c r="A9" s="61">
        <v>4</v>
      </c>
      <c r="B9" s="48" t="s">
        <v>16</v>
      </c>
      <c r="C9" s="50">
        <v>53.98</v>
      </c>
      <c r="D9" s="50">
        <v>50.21</v>
      </c>
      <c r="E9" s="50">
        <v>53.77</v>
      </c>
      <c r="F9" s="50">
        <v>-0.20999999999999375</v>
      </c>
      <c r="G9" s="50">
        <v>-0.38903297517597957</v>
      </c>
      <c r="H9" s="50">
        <v>337.86</v>
      </c>
      <c r="I9" s="84">
        <v>305.04000000000002</v>
      </c>
      <c r="J9" s="50">
        <v>344.14</v>
      </c>
      <c r="K9" s="50">
        <v>6.2799999999999727</v>
      </c>
      <c r="L9" s="50">
        <v>1.8587580654708971</v>
      </c>
      <c r="M9" s="195"/>
    </row>
    <row r="10" spans="1:13" s="68" customFormat="1" ht="15.75" customHeight="1" x14ac:dyDescent="0.2">
      <c r="A10" s="61">
        <v>5</v>
      </c>
      <c r="B10" s="48" t="s">
        <v>17</v>
      </c>
      <c r="C10" s="50">
        <v>40.08</v>
      </c>
      <c r="D10" s="50">
        <v>40.700000000000003</v>
      </c>
      <c r="E10" s="50">
        <v>39.99</v>
      </c>
      <c r="F10" s="50">
        <v>-8.9999999999996305E-2</v>
      </c>
      <c r="G10" s="50">
        <v>-0.22455089820358362</v>
      </c>
      <c r="H10" s="50">
        <v>333.26</v>
      </c>
      <c r="I10" s="84">
        <v>312.91000000000003</v>
      </c>
      <c r="J10" s="50">
        <v>331.4</v>
      </c>
      <c r="K10" s="50">
        <v>-1.8600000000000136</v>
      </c>
      <c r="L10" s="50">
        <v>-0.55812278701314699</v>
      </c>
      <c r="M10" s="195"/>
    </row>
    <row r="11" spans="1:13" s="68" customFormat="1" ht="15.75" customHeight="1" x14ac:dyDescent="0.2">
      <c r="A11" s="61">
        <v>6</v>
      </c>
      <c r="B11" s="48" t="s">
        <v>18</v>
      </c>
      <c r="C11" s="50">
        <v>14.39</v>
      </c>
      <c r="D11" s="50">
        <v>17.739999999999998</v>
      </c>
      <c r="E11" s="50">
        <v>14.17</v>
      </c>
      <c r="F11" s="50">
        <v>-0.22000000000000064</v>
      </c>
      <c r="G11" s="50">
        <v>-1.5288394718554597</v>
      </c>
      <c r="H11" s="50">
        <v>85.46</v>
      </c>
      <c r="I11" s="84">
        <v>207.46</v>
      </c>
      <c r="J11" s="50">
        <v>87.2</v>
      </c>
      <c r="K11" s="50">
        <v>1.7400000000000091</v>
      </c>
      <c r="L11" s="50">
        <v>2.0360402527498356</v>
      </c>
      <c r="M11" s="195"/>
    </row>
    <row r="12" spans="1:13" s="68" customFormat="1" ht="15.75" customHeight="1" x14ac:dyDescent="0.2">
      <c r="A12" s="61">
        <v>7</v>
      </c>
      <c r="B12" s="48" t="s">
        <v>19</v>
      </c>
      <c r="C12" s="50">
        <v>3</v>
      </c>
      <c r="D12" s="50">
        <v>2.2000000000000002</v>
      </c>
      <c r="E12" s="50">
        <v>2.19</v>
      </c>
      <c r="F12" s="50">
        <v>-0.81</v>
      </c>
      <c r="G12" s="50">
        <v>-27</v>
      </c>
      <c r="H12" s="50">
        <v>86.45</v>
      </c>
      <c r="I12" s="84">
        <v>92.02</v>
      </c>
      <c r="J12" s="50">
        <v>90.39</v>
      </c>
      <c r="K12" s="50">
        <v>3.9399999999999977</v>
      </c>
      <c r="L12" s="50">
        <v>4.5575477154424497</v>
      </c>
      <c r="M12" s="195"/>
    </row>
    <row r="13" spans="1:13" s="68" customFormat="1" ht="15.75" customHeight="1" x14ac:dyDescent="0.2">
      <c r="A13" s="61">
        <v>8</v>
      </c>
      <c r="B13" s="48" t="s">
        <v>20</v>
      </c>
      <c r="C13" s="50">
        <v>2.08</v>
      </c>
      <c r="D13" s="50">
        <v>2.37</v>
      </c>
      <c r="E13" s="50">
        <v>1.82</v>
      </c>
      <c r="F13" s="50">
        <v>-0.26</v>
      </c>
      <c r="G13" s="50">
        <v>-12.5</v>
      </c>
      <c r="H13" s="50">
        <v>15.09</v>
      </c>
      <c r="I13" s="84">
        <v>18.43</v>
      </c>
      <c r="J13" s="50">
        <v>11.01</v>
      </c>
      <c r="K13" s="50">
        <v>-4.08</v>
      </c>
      <c r="L13" s="50">
        <v>-27.037773359840955</v>
      </c>
      <c r="M13" s="195"/>
    </row>
    <row r="14" spans="1:13" s="68" customFormat="1" ht="15.75" customHeight="1" x14ac:dyDescent="0.2">
      <c r="A14" s="61">
        <v>9</v>
      </c>
      <c r="B14" s="48" t="s">
        <v>21</v>
      </c>
      <c r="C14" s="50">
        <v>66.59</v>
      </c>
      <c r="D14" s="50">
        <v>68.41</v>
      </c>
      <c r="E14" s="50">
        <v>55.33</v>
      </c>
      <c r="F14" s="50">
        <v>-11.260000000000005</v>
      </c>
      <c r="G14" s="50">
        <v>-16.90944586274216</v>
      </c>
      <c r="H14" s="50">
        <v>476.92</v>
      </c>
      <c r="I14" s="84">
        <v>495.81</v>
      </c>
      <c r="J14" s="50">
        <v>468.68</v>
      </c>
      <c r="K14" s="50">
        <v>-8.2400000000000091</v>
      </c>
      <c r="L14" s="50">
        <v>-1.7277530822779521</v>
      </c>
      <c r="M14" s="195"/>
    </row>
    <row r="15" spans="1:13" s="68" customFormat="1" ht="15.75" customHeight="1" x14ac:dyDescent="0.2">
      <c r="A15" s="61">
        <v>10</v>
      </c>
      <c r="B15" s="48" t="s">
        <v>22</v>
      </c>
      <c r="C15" s="50">
        <v>275.06</v>
      </c>
      <c r="D15" s="50">
        <v>256.64</v>
      </c>
      <c r="E15" s="50">
        <v>279.44</v>
      </c>
      <c r="F15" s="50">
        <v>4.3799999999999955</v>
      </c>
      <c r="G15" s="50">
        <v>1.5923798443975841</v>
      </c>
      <c r="H15" s="50">
        <v>3399.86</v>
      </c>
      <c r="I15" s="84">
        <v>3020.75</v>
      </c>
      <c r="J15" s="50">
        <v>3365.38</v>
      </c>
      <c r="K15" s="50">
        <v>-34.480000000000018</v>
      </c>
      <c r="L15" s="50">
        <v>-1.0141594065638002</v>
      </c>
      <c r="M15" s="195"/>
    </row>
    <row r="16" spans="1:13" s="68" customFormat="1" ht="15.75" customHeight="1" x14ac:dyDescent="0.2">
      <c r="A16" s="61">
        <v>11</v>
      </c>
      <c r="B16" s="48" t="s">
        <v>23</v>
      </c>
      <c r="C16" s="50">
        <v>12.39</v>
      </c>
      <c r="D16" s="50">
        <v>12.99</v>
      </c>
      <c r="E16" s="50">
        <v>12.13</v>
      </c>
      <c r="F16" s="50">
        <v>-0.25999999999999979</v>
      </c>
      <c r="G16" s="50">
        <v>-2.0984665052461646</v>
      </c>
      <c r="H16" s="50">
        <v>225.05</v>
      </c>
      <c r="I16" s="84">
        <v>217.69</v>
      </c>
      <c r="J16" s="50">
        <v>226.78</v>
      </c>
      <c r="K16" s="50">
        <v>1.7299999999999898</v>
      </c>
      <c r="L16" s="50">
        <v>0.76871806265273923</v>
      </c>
      <c r="M16" s="195"/>
    </row>
    <row r="17" spans="1:13" s="68" customFormat="1" ht="15.75" customHeight="1" x14ac:dyDescent="0.2">
      <c r="A17" s="61">
        <v>12</v>
      </c>
      <c r="B17" s="48" t="s">
        <v>24</v>
      </c>
      <c r="C17" s="50">
        <v>24.01</v>
      </c>
      <c r="D17" s="50">
        <v>18.399999999999999</v>
      </c>
      <c r="E17" s="50">
        <v>27.46</v>
      </c>
      <c r="F17" s="50">
        <v>3.4499999999999993</v>
      </c>
      <c r="G17" s="50">
        <v>14.36901291128696</v>
      </c>
      <c r="H17" s="50">
        <v>333.48</v>
      </c>
      <c r="I17" s="84">
        <v>338.29</v>
      </c>
      <c r="J17" s="50">
        <v>324.5</v>
      </c>
      <c r="K17" s="50">
        <v>-8.9800000000000182</v>
      </c>
      <c r="L17" s="50">
        <v>-2.6928151613290203</v>
      </c>
      <c r="M17" s="195"/>
    </row>
    <row r="18" spans="1:13" s="27" customFormat="1" ht="15.75" customHeight="1" x14ac:dyDescent="0.25">
      <c r="A18" s="197" t="s">
        <v>25</v>
      </c>
      <c r="B18" s="198"/>
      <c r="C18" s="52">
        <v>553.57000000000005</v>
      </c>
      <c r="D18" s="52">
        <v>525.87</v>
      </c>
      <c r="E18" s="52">
        <v>550.11</v>
      </c>
      <c r="F18" s="52">
        <v>-3.4600000000000364</v>
      </c>
      <c r="G18" s="52">
        <v>-0.62503387105515762</v>
      </c>
      <c r="H18" s="52">
        <v>6560.4100000000017</v>
      </c>
      <c r="I18" s="85">
        <v>6182.6299999999992</v>
      </c>
      <c r="J18" s="52">
        <v>6523.5999999999995</v>
      </c>
      <c r="K18" s="52">
        <v>-36.810000000002219</v>
      </c>
      <c r="L18" s="52">
        <v>-0.56109298046924216</v>
      </c>
      <c r="M18" s="196"/>
    </row>
    <row r="19" spans="1:13" s="68" customFormat="1" ht="15.75" customHeight="1" x14ac:dyDescent="0.2">
      <c r="A19" s="61">
        <v>13</v>
      </c>
      <c r="B19" s="48" t="s">
        <v>26</v>
      </c>
      <c r="C19" s="50">
        <v>2.09</v>
      </c>
      <c r="D19" s="50">
        <v>3.95</v>
      </c>
      <c r="E19" s="50">
        <v>4.21</v>
      </c>
      <c r="F19" s="50">
        <v>2.12</v>
      </c>
      <c r="G19" s="50">
        <v>101.43540669856461</v>
      </c>
      <c r="H19" s="50">
        <v>151.66999999999999</v>
      </c>
      <c r="I19" s="84">
        <v>156.63</v>
      </c>
      <c r="J19" s="50">
        <v>151.34</v>
      </c>
      <c r="K19" s="50">
        <v>-0.32999999999998408</v>
      </c>
      <c r="L19" s="50">
        <v>-0.21757763565634874</v>
      </c>
      <c r="M19" s="195"/>
    </row>
    <row r="20" spans="1:13" s="68" customFormat="1" ht="15.75" customHeight="1" x14ac:dyDescent="0.2">
      <c r="A20" s="61">
        <v>14</v>
      </c>
      <c r="B20" s="48" t="s">
        <v>27</v>
      </c>
      <c r="C20" s="50">
        <v>0</v>
      </c>
      <c r="D20" s="50">
        <v>0</v>
      </c>
      <c r="E20" s="50">
        <v>0</v>
      </c>
      <c r="F20" s="50">
        <v>0</v>
      </c>
      <c r="G20" s="50">
        <v>0</v>
      </c>
      <c r="H20" s="50">
        <v>342.55</v>
      </c>
      <c r="I20" s="84">
        <v>327.23</v>
      </c>
      <c r="J20" s="50">
        <v>333.27</v>
      </c>
      <c r="K20" s="50">
        <v>-9.2800000000000296</v>
      </c>
      <c r="L20" s="50">
        <v>-2.7090935629835147</v>
      </c>
      <c r="M20" s="195"/>
    </row>
    <row r="21" spans="1:13" s="68" customFormat="1" ht="15.75" customHeight="1" x14ac:dyDescent="0.2">
      <c r="A21" s="61">
        <v>15</v>
      </c>
      <c r="B21" s="48" t="s">
        <v>28</v>
      </c>
      <c r="C21" s="50">
        <v>0</v>
      </c>
      <c r="D21" s="50">
        <v>0</v>
      </c>
      <c r="E21" s="50">
        <v>0</v>
      </c>
      <c r="F21" s="50">
        <v>0</v>
      </c>
      <c r="G21" s="50">
        <v>0</v>
      </c>
      <c r="H21" s="50">
        <v>0.56999999999999995</v>
      </c>
      <c r="I21" s="84">
        <v>0.69</v>
      </c>
      <c r="J21" s="50">
        <v>0.75</v>
      </c>
      <c r="K21" s="50">
        <v>0.18000000000000005</v>
      </c>
      <c r="L21" s="50">
        <v>31.578947368421062</v>
      </c>
      <c r="M21" s="195"/>
    </row>
    <row r="22" spans="1:13" s="68" customFormat="1" ht="15.75" customHeight="1" x14ac:dyDescent="0.2">
      <c r="A22" s="61">
        <v>16</v>
      </c>
      <c r="B22" s="48" t="s">
        <v>29</v>
      </c>
      <c r="C22" s="50">
        <v>0.23</v>
      </c>
      <c r="D22" s="50">
        <v>0.45</v>
      </c>
      <c r="E22" s="50">
        <v>0.22</v>
      </c>
      <c r="F22" s="50">
        <v>-1.0000000000000009E-2</v>
      </c>
      <c r="G22" s="50">
        <v>-4.3478260869565251</v>
      </c>
      <c r="H22" s="50">
        <v>19.87</v>
      </c>
      <c r="I22" s="84">
        <v>13.84</v>
      </c>
      <c r="J22" s="50">
        <v>21.13</v>
      </c>
      <c r="K22" s="50">
        <v>1.259999999999998</v>
      </c>
      <c r="L22" s="50">
        <v>6.3412179164569595</v>
      </c>
      <c r="M22" s="195"/>
    </row>
    <row r="23" spans="1:13" s="68" customFormat="1" ht="15.75" customHeight="1" x14ac:dyDescent="0.2">
      <c r="A23" s="61">
        <v>17</v>
      </c>
      <c r="B23" s="48" t="s">
        <v>30</v>
      </c>
      <c r="C23" s="50">
        <v>0.19</v>
      </c>
      <c r="D23" s="50">
        <v>0.21</v>
      </c>
      <c r="E23" s="50">
        <v>0.17</v>
      </c>
      <c r="F23" s="50">
        <v>-1.999999999999999E-2</v>
      </c>
      <c r="G23" s="50">
        <v>-10.52631578947368</v>
      </c>
      <c r="H23" s="50">
        <v>11.82</v>
      </c>
      <c r="I23" s="84">
        <v>12.01</v>
      </c>
      <c r="J23" s="50">
        <v>11.18</v>
      </c>
      <c r="K23" s="50">
        <v>-0.64000000000000057</v>
      </c>
      <c r="L23" s="50">
        <v>-5.4145516074450128</v>
      </c>
      <c r="M23" s="195"/>
    </row>
    <row r="24" spans="1:13" s="68" customFormat="1" ht="15.75" customHeight="1" x14ac:dyDescent="0.2">
      <c r="A24" s="61">
        <v>18</v>
      </c>
      <c r="B24" s="48" t="s">
        <v>31</v>
      </c>
      <c r="C24" s="50">
        <v>3.39</v>
      </c>
      <c r="D24" s="50">
        <v>4.29</v>
      </c>
      <c r="E24" s="50">
        <v>3.27</v>
      </c>
      <c r="F24" s="50">
        <v>-0.12000000000000011</v>
      </c>
      <c r="G24" s="50">
        <v>-3.5398230088495604</v>
      </c>
      <c r="H24" s="50">
        <v>292.49</v>
      </c>
      <c r="I24" s="84">
        <v>295.14</v>
      </c>
      <c r="J24" s="50">
        <v>294.51</v>
      </c>
      <c r="K24" s="50">
        <v>2.0199999999999818</v>
      </c>
      <c r="L24" s="50">
        <v>0.69062190160346737</v>
      </c>
      <c r="M24" s="195"/>
    </row>
    <row r="25" spans="1:13" s="68" customFormat="1" ht="15.75" customHeight="1" x14ac:dyDescent="0.2">
      <c r="A25" s="61">
        <v>19</v>
      </c>
      <c r="B25" s="48" t="s">
        <v>32</v>
      </c>
      <c r="C25" s="50">
        <v>5.48</v>
      </c>
      <c r="D25" s="50">
        <v>4.8899999999999997</v>
      </c>
      <c r="E25" s="50">
        <v>5.69</v>
      </c>
      <c r="F25" s="50">
        <v>0.20999999999999996</v>
      </c>
      <c r="G25" s="50">
        <v>3.8321167883211666</v>
      </c>
      <c r="H25" s="50">
        <v>322.37</v>
      </c>
      <c r="I25" s="84">
        <v>328.44</v>
      </c>
      <c r="J25" s="50">
        <v>323.27</v>
      </c>
      <c r="K25" s="50">
        <v>0.89999999999997726</v>
      </c>
      <c r="L25" s="50">
        <v>0.27918230604584088</v>
      </c>
      <c r="M25" s="195"/>
    </row>
    <row r="26" spans="1:13" s="68" customFormat="1" ht="15.75" customHeight="1" x14ac:dyDescent="0.2">
      <c r="A26" s="61">
        <v>20</v>
      </c>
      <c r="B26" s="48" t="s">
        <v>33</v>
      </c>
      <c r="C26" s="50">
        <v>36.42</v>
      </c>
      <c r="D26" s="50">
        <v>37.450000000000003</v>
      </c>
      <c r="E26" s="50">
        <v>76.47</v>
      </c>
      <c r="F26" s="50">
        <v>40.049999999999997</v>
      </c>
      <c r="G26" s="50">
        <v>109.9670510708402</v>
      </c>
      <c r="H26" s="50">
        <v>322.41000000000003</v>
      </c>
      <c r="I26" s="84">
        <v>233.65</v>
      </c>
      <c r="J26" s="50">
        <v>375.63</v>
      </c>
      <c r="K26" s="50">
        <v>53.21999999999997</v>
      </c>
      <c r="L26" s="50">
        <v>16.506932167116396</v>
      </c>
      <c r="M26" s="195"/>
    </row>
    <row r="27" spans="1:13" s="68" customFormat="1" ht="15.75" customHeight="1" x14ac:dyDescent="0.2">
      <c r="A27" s="61">
        <v>21</v>
      </c>
      <c r="B27" s="48" t="s">
        <v>34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50">
        <v>87.55</v>
      </c>
      <c r="I27" s="84">
        <v>78.95</v>
      </c>
      <c r="J27" s="50">
        <v>88.13</v>
      </c>
      <c r="K27" s="50">
        <v>0.57999999999999829</v>
      </c>
      <c r="L27" s="50">
        <v>0.66247858366647439</v>
      </c>
      <c r="M27" s="195"/>
    </row>
    <row r="28" spans="1:13" s="68" customFormat="1" ht="15.75" customHeight="1" x14ac:dyDescent="0.2">
      <c r="A28" s="61">
        <v>22</v>
      </c>
      <c r="B28" s="48" t="s">
        <v>35</v>
      </c>
      <c r="C28" s="50">
        <v>0</v>
      </c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84">
        <v>0</v>
      </c>
      <c r="J28" s="50">
        <v>0</v>
      </c>
      <c r="K28" s="50">
        <v>0</v>
      </c>
      <c r="L28" s="50">
        <v>0</v>
      </c>
      <c r="M28" s="195"/>
    </row>
    <row r="29" spans="1:13" s="68" customFormat="1" ht="15.75" customHeight="1" x14ac:dyDescent="0.2">
      <c r="A29" s="61">
        <v>23</v>
      </c>
      <c r="B29" s="48" t="s">
        <v>36</v>
      </c>
      <c r="C29" s="50">
        <v>7.0000000000000007E-2</v>
      </c>
      <c r="D29" s="50">
        <v>0.17</v>
      </c>
      <c r="E29" s="50">
        <v>0.16</v>
      </c>
      <c r="F29" s="50">
        <v>0.09</v>
      </c>
      <c r="G29" s="50">
        <v>128.57142857142856</v>
      </c>
      <c r="H29" s="50">
        <v>2.84</v>
      </c>
      <c r="I29" s="84">
        <v>2.83</v>
      </c>
      <c r="J29" s="50">
        <v>3.09</v>
      </c>
      <c r="K29" s="50">
        <v>0.25</v>
      </c>
      <c r="L29" s="50">
        <v>8.8028169014084519</v>
      </c>
      <c r="M29" s="195"/>
    </row>
    <row r="30" spans="1:13" s="68" customFormat="1" ht="15.75" customHeight="1" x14ac:dyDescent="0.2">
      <c r="A30" s="61">
        <v>24</v>
      </c>
      <c r="B30" s="48" t="s">
        <v>37</v>
      </c>
      <c r="C30" s="50">
        <v>0.27</v>
      </c>
      <c r="D30" s="50">
        <v>0.35</v>
      </c>
      <c r="E30" s="50">
        <v>0.26</v>
      </c>
      <c r="F30" s="50">
        <v>-1.0000000000000009E-2</v>
      </c>
      <c r="G30" s="50">
        <v>-3.7037037037037068</v>
      </c>
      <c r="H30" s="50">
        <v>8.01</v>
      </c>
      <c r="I30" s="84">
        <v>8.77</v>
      </c>
      <c r="J30" s="50">
        <v>7.94</v>
      </c>
      <c r="K30" s="50">
        <v>-6.9999999999999396E-2</v>
      </c>
      <c r="L30" s="50">
        <v>-0.87390761548064155</v>
      </c>
      <c r="M30" s="195"/>
    </row>
    <row r="31" spans="1:13" s="68" customFormat="1" ht="15.75" customHeight="1" x14ac:dyDescent="0.2">
      <c r="A31" s="61">
        <v>25</v>
      </c>
      <c r="B31" s="48" t="s">
        <v>38</v>
      </c>
      <c r="C31" s="50">
        <v>0</v>
      </c>
      <c r="D31" s="50">
        <v>0</v>
      </c>
      <c r="E31" s="50">
        <v>0</v>
      </c>
      <c r="F31" s="50">
        <v>0</v>
      </c>
      <c r="G31" s="50">
        <v>0</v>
      </c>
      <c r="H31" s="50">
        <v>1.27</v>
      </c>
      <c r="I31" s="84">
        <v>1.31</v>
      </c>
      <c r="J31" s="50">
        <v>1.22</v>
      </c>
      <c r="K31" s="50">
        <v>-5.0000000000000044E-2</v>
      </c>
      <c r="L31" s="50">
        <v>-3.9370078740157513</v>
      </c>
      <c r="M31" s="195"/>
    </row>
    <row r="32" spans="1:13" s="68" customFormat="1" ht="15.75" customHeight="1" x14ac:dyDescent="0.2">
      <c r="A32" s="61">
        <v>26</v>
      </c>
      <c r="B32" s="48" t="s">
        <v>39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0">
        <v>10.87</v>
      </c>
      <c r="I32" s="84">
        <v>11.34</v>
      </c>
      <c r="J32" s="50">
        <v>17.36</v>
      </c>
      <c r="K32" s="50">
        <v>6.49</v>
      </c>
      <c r="L32" s="50">
        <v>59.705611775528986</v>
      </c>
      <c r="M32" s="195"/>
    </row>
    <row r="33" spans="1:13" s="68" customFormat="1" ht="15.75" customHeight="1" x14ac:dyDescent="0.2">
      <c r="A33" s="61">
        <v>27</v>
      </c>
      <c r="B33" s="48" t="s">
        <v>40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1.31</v>
      </c>
      <c r="I33" s="84">
        <v>1.07</v>
      </c>
      <c r="J33" s="50">
        <v>1.05</v>
      </c>
      <c r="K33" s="50">
        <v>-0.26</v>
      </c>
      <c r="L33" s="50">
        <v>-19.847328244274809</v>
      </c>
      <c r="M33" s="195"/>
    </row>
    <row r="34" spans="1:13" s="68" customFormat="1" ht="15.75" customHeight="1" x14ac:dyDescent="0.2">
      <c r="A34" s="61">
        <v>28</v>
      </c>
      <c r="B34" s="48" t="s">
        <v>41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0">
        <v>1.07</v>
      </c>
      <c r="I34" s="84">
        <v>0.76</v>
      </c>
      <c r="J34" s="50">
        <v>1.1000000000000001</v>
      </c>
      <c r="K34" s="50">
        <v>3.0000000000000027E-2</v>
      </c>
      <c r="L34" s="50">
        <v>2.8037383177570119</v>
      </c>
      <c r="M34" s="195"/>
    </row>
    <row r="35" spans="1:13" s="68" customFormat="1" ht="15.75" customHeight="1" x14ac:dyDescent="0.2">
      <c r="A35" s="61">
        <v>29</v>
      </c>
      <c r="B35" s="48" t="s">
        <v>42</v>
      </c>
      <c r="C35" s="50">
        <v>7.0000000000000007E-2</v>
      </c>
      <c r="D35" s="50">
        <v>0.09</v>
      </c>
      <c r="E35" s="50">
        <v>0.06</v>
      </c>
      <c r="F35" s="50">
        <v>-1.0000000000000009E-2</v>
      </c>
      <c r="G35" s="50">
        <v>-14.285714285714295</v>
      </c>
      <c r="H35" s="50">
        <v>1.1100000000000001</v>
      </c>
      <c r="I35" s="84">
        <v>1.5</v>
      </c>
      <c r="J35" s="50">
        <v>1</v>
      </c>
      <c r="K35" s="50">
        <v>-0.1100000000000001</v>
      </c>
      <c r="L35" s="50">
        <v>-9.9099099099099188</v>
      </c>
      <c r="M35" s="195"/>
    </row>
    <row r="36" spans="1:13" s="68" customFormat="1" ht="15.75" customHeight="1" x14ac:dyDescent="0.2">
      <c r="A36" s="61">
        <v>30</v>
      </c>
      <c r="B36" s="48" t="s">
        <v>43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4.5999999999999996</v>
      </c>
      <c r="I36" s="84">
        <v>3.33</v>
      </c>
      <c r="J36" s="50">
        <v>4.66</v>
      </c>
      <c r="K36" s="50">
        <v>6.0000000000000497E-2</v>
      </c>
      <c r="L36" s="50">
        <v>1.3043478260869674</v>
      </c>
      <c r="M36" s="195"/>
    </row>
    <row r="37" spans="1:13" s="68" customFormat="1" ht="15.75" customHeight="1" x14ac:dyDescent="0.2">
      <c r="A37" s="61">
        <v>31</v>
      </c>
      <c r="B37" s="48" t="s">
        <v>44</v>
      </c>
      <c r="C37" s="50">
        <v>0</v>
      </c>
      <c r="D37" s="50">
        <v>0</v>
      </c>
      <c r="E37" s="50">
        <v>0</v>
      </c>
      <c r="F37" s="50">
        <v>0</v>
      </c>
      <c r="G37" s="50">
        <v>0</v>
      </c>
      <c r="H37" s="50">
        <v>20.11</v>
      </c>
      <c r="I37" s="84">
        <v>23.65</v>
      </c>
      <c r="J37" s="50">
        <v>20.52</v>
      </c>
      <c r="K37" s="50">
        <v>0.41000000000000014</v>
      </c>
      <c r="L37" s="50">
        <v>2.038786673296868</v>
      </c>
      <c r="M37" s="195"/>
    </row>
    <row r="38" spans="1:13" s="27" customFormat="1" ht="15.75" customHeight="1" x14ac:dyDescent="0.25">
      <c r="A38" s="197" t="s">
        <v>45</v>
      </c>
      <c r="B38" s="198"/>
      <c r="C38" s="52">
        <v>48.210000000000008</v>
      </c>
      <c r="D38" s="52">
        <v>51.850000000000009</v>
      </c>
      <c r="E38" s="52">
        <v>90.51</v>
      </c>
      <c r="F38" s="52">
        <v>42.3</v>
      </c>
      <c r="G38" s="52">
        <v>87.741132545115093</v>
      </c>
      <c r="H38" s="52">
        <v>1602.4899999999996</v>
      </c>
      <c r="I38" s="85">
        <v>1501.1399999999999</v>
      </c>
      <c r="J38" s="52">
        <v>1657.1499999999999</v>
      </c>
      <c r="K38" s="52">
        <v>54.660000000000309</v>
      </c>
      <c r="L38" s="52">
        <v>3.4109417219452434</v>
      </c>
      <c r="M38" s="196"/>
    </row>
    <row r="39" spans="1:13" s="68" customFormat="1" ht="15.75" customHeight="1" x14ac:dyDescent="0.2">
      <c r="A39" s="61">
        <v>32</v>
      </c>
      <c r="B39" s="48" t="s">
        <v>46</v>
      </c>
      <c r="C39" s="50">
        <v>0.36</v>
      </c>
      <c r="D39" s="50">
        <v>0.45</v>
      </c>
      <c r="E39" s="50">
        <v>0.36</v>
      </c>
      <c r="F39" s="50">
        <v>0</v>
      </c>
      <c r="G39" s="50">
        <v>0</v>
      </c>
      <c r="H39" s="50">
        <v>223.91</v>
      </c>
      <c r="I39" s="84">
        <v>190.13</v>
      </c>
      <c r="J39" s="50">
        <v>239.52</v>
      </c>
      <c r="K39" s="50">
        <v>15.610000000000014</v>
      </c>
      <c r="L39" s="50">
        <v>6.9715510696261962</v>
      </c>
      <c r="M39" s="195"/>
    </row>
    <row r="40" spans="1:13" s="27" customFormat="1" ht="15.75" customHeight="1" x14ac:dyDescent="0.25">
      <c r="A40" s="197" t="s">
        <v>47</v>
      </c>
      <c r="B40" s="198"/>
      <c r="C40" s="52">
        <v>0.36</v>
      </c>
      <c r="D40" s="52">
        <v>0.45</v>
      </c>
      <c r="E40" s="52">
        <v>0.36</v>
      </c>
      <c r="F40" s="52">
        <v>0</v>
      </c>
      <c r="G40" s="52">
        <v>0</v>
      </c>
      <c r="H40" s="52">
        <v>223.91</v>
      </c>
      <c r="I40" s="85">
        <v>190.13</v>
      </c>
      <c r="J40" s="52">
        <v>239.52</v>
      </c>
      <c r="K40" s="52">
        <v>15.610000000000014</v>
      </c>
      <c r="L40" s="52">
        <v>6.9715510696261962</v>
      </c>
      <c r="M40" s="196"/>
    </row>
    <row r="41" spans="1:13" s="68" customFormat="1" ht="15.75" customHeight="1" x14ac:dyDescent="0.2">
      <c r="A41" s="61">
        <v>33</v>
      </c>
      <c r="B41" s="48" t="s">
        <v>48</v>
      </c>
      <c r="C41" s="50">
        <v>6.74</v>
      </c>
      <c r="D41" s="50">
        <v>6.96</v>
      </c>
      <c r="E41" s="50">
        <v>6.72</v>
      </c>
      <c r="F41" s="50">
        <v>-2.0000000000000462E-2</v>
      </c>
      <c r="G41" s="50">
        <v>-0.29673590504451725</v>
      </c>
      <c r="H41" s="50">
        <v>941.05</v>
      </c>
      <c r="I41" s="84">
        <v>802.31</v>
      </c>
      <c r="J41" s="50">
        <v>969.31</v>
      </c>
      <c r="K41" s="50">
        <v>28.259999999999991</v>
      </c>
      <c r="L41" s="50">
        <v>3.0030285319589813</v>
      </c>
      <c r="M41" s="195"/>
    </row>
    <row r="42" spans="1:13" s="27" customFormat="1" ht="15.75" customHeight="1" x14ac:dyDescent="0.25">
      <c r="A42" s="197" t="s">
        <v>49</v>
      </c>
      <c r="B42" s="198"/>
      <c r="C42" s="52">
        <v>6.74</v>
      </c>
      <c r="D42" s="52">
        <v>6.96</v>
      </c>
      <c r="E42" s="52">
        <v>6.72</v>
      </c>
      <c r="F42" s="52">
        <v>-2.0000000000000462E-2</v>
      </c>
      <c r="G42" s="52">
        <v>-0.29673590504451725</v>
      </c>
      <c r="H42" s="52">
        <v>941.05</v>
      </c>
      <c r="I42" s="85">
        <v>802.31</v>
      </c>
      <c r="J42" s="52">
        <v>969.31</v>
      </c>
      <c r="K42" s="52">
        <v>28.259999999999991</v>
      </c>
      <c r="L42" s="52">
        <v>3.0030285319589813</v>
      </c>
      <c r="M42" s="196"/>
    </row>
    <row r="43" spans="1:13" s="68" customFormat="1" ht="15.75" customHeight="1" x14ac:dyDescent="0.2">
      <c r="A43" s="61">
        <v>34</v>
      </c>
      <c r="B43" s="48" t="s">
        <v>50</v>
      </c>
      <c r="C43" s="50">
        <v>0</v>
      </c>
      <c r="D43" s="50">
        <v>0</v>
      </c>
      <c r="E43" s="50">
        <v>0</v>
      </c>
      <c r="F43" s="50">
        <v>0</v>
      </c>
      <c r="G43" s="50">
        <v>0</v>
      </c>
      <c r="H43" s="50">
        <v>26</v>
      </c>
      <c r="I43" s="84">
        <v>16.14</v>
      </c>
      <c r="J43" s="50">
        <v>28.36</v>
      </c>
      <c r="K43" s="50">
        <v>2.3599999999999994</v>
      </c>
      <c r="L43" s="50">
        <v>9.0769230769230749</v>
      </c>
      <c r="M43" s="195"/>
    </row>
    <row r="44" spans="1:13" s="68" customFormat="1" ht="15.75" customHeight="1" x14ac:dyDescent="0.2">
      <c r="A44" s="61">
        <v>35</v>
      </c>
      <c r="B44" s="48" t="s">
        <v>51</v>
      </c>
      <c r="C44" s="50">
        <v>0</v>
      </c>
      <c r="D44" s="50">
        <v>0</v>
      </c>
      <c r="E44" s="50">
        <v>0</v>
      </c>
      <c r="F44" s="50">
        <v>0</v>
      </c>
      <c r="G44" s="50">
        <v>0</v>
      </c>
      <c r="H44" s="50">
        <v>2.4500000000000002</v>
      </c>
      <c r="I44" s="84">
        <v>2.78</v>
      </c>
      <c r="J44" s="50">
        <v>2.4300000000000002</v>
      </c>
      <c r="K44" s="50">
        <v>-2.0000000000000018E-2</v>
      </c>
      <c r="L44" s="50">
        <v>-0.81632653061224547</v>
      </c>
      <c r="M44" s="195"/>
    </row>
    <row r="45" spans="1:13" s="68" customFormat="1" ht="15.75" customHeight="1" x14ac:dyDescent="0.2">
      <c r="A45" s="61">
        <v>36</v>
      </c>
      <c r="B45" s="48" t="s">
        <v>52</v>
      </c>
      <c r="C45" s="50">
        <v>1.8</v>
      </c>
      <c r="D45" s="50">
        <v>2.14</v>
      </c>
      <c r="E45" s="50">
        <v>1.4</v>
      </c>
      <c r="F45" s="50">
        <v>-0.40000000000000013</v>
      </c>
      <c r="G45" s="50">
        <v>-22.222222222222229</v>
      </c>
      <c r="H45" s="50">
        <v>0.51</v>
      </c>
      <c r="I45" s="84">
        <v>0.78</v>
      </c>
      <c r="J45" s="50">
        <v>0.74</v>
      </c>
      <c r="K45" s="50">
        <v>0.22999999999999998</v>
      </c>
      <c r="L45" s="50">
        <v>45.098039215686271</v>
      </c>
      <c r="M45" s="195"/>
    </row>
    <row r="46" spans="1:13" s="68" customFormat="1" ht="15.75" customHeight="1" x14ac:dyDescent="0.2">
      <c r="A46" s="61">
        <v>37</v>
      </c>
      <c r="B46" s="48" t="s">
        <v>53</v>
      </c>
      <c r="C46" s="50">
        <v>0</v>
      </c>
      <c r="D46" s="50">
        <v>0</v>
      </c>
      <c r="E46" s="50">
        <v>0</v>
      </c>
      <c r="F46" s="50">
        <v>0</v>
      </c>
      <c r="G46" s="50">
        <v>0</v>
      </c>
      <c r="H46" s="50">
        <v>0</v>
      </c>
      <c r="I46" s="84">
        <v>0</v>
      </c>
      <c r="J46" s="50">
        <v>0</v>
      </c>
      <c r="K46" s="50">
        <v>0</v>
      </c>
      <c r="L46" s="50">
        <v>0</v>
      </c>
      <c r="M46" s="195"/>
    </row>
    <row r="47" spans="1:13" s="68" customFormat="1" ht="15.75" customHeight="1" x14ac:dyDescent="0.2">
      <c r="A47" s="61">
        <v>38</v>
      </c>
      <c r="B47" s="48" t="s">
        <v>54</v>
      </c>
      <c r="C47" s="50">
        <v>0</v>
      </c>
      <c r="D47" s="50">
        <v>0</v>
      </c>
      <c r="E47" s="50">
        <v>0</v>
      </c>
      <c r="F47" s="50">
        <v>0</v>
      </c>
      <c r="G47" s="50">
        <v>0</v>
      </c>
      <c r="H47" s="50">
        <v>52.62</v>
      </c>
      <c r="I47" s="84">
        <v>45.98</v>
      </c>
      <c r="J47" s="50">
        <v>51.36</v>
      </c>
      <c r="K47" s="50">
        <v>-1.259999999999998</v>
      </c>
      <c r="L47" s="50">
        <v>-2.3945267958950933</v>
      </c>
      <c r="M47" s="195"/>
    </row>
    <row r="48" spans="1:13" s="68" customFormat="1" ht="15.75" customHeight="1" x14ac:dyDescent="0.2">
      <c r="A48" s="61">
        <v>39</v>
      </c>
      <c r="B48" s="48" t="s">
        <v>55</v>
      </c>
      <c r="C48" s="50">
        <v>0</v>
      </c>
      <c r="D48" s="50">
        <v>0</v>
      </c>
      <c r="E48" s="50">
        <v>0</v>
      </c>
      <c r="F48" s="50">
        <v>0</v>
      </c>
      <c r="G48" s="50">
        <v>0</v>
      </c>
      <c r="H48" s="50">
        <v>0.83</v>
      </c>
      <c r="I48" s="84">
        <v>0.33</v>
      </c>
      <c r="J48" s="50">
        <v>1.1100000000000001</v>
      </c>
      <c r="K48" s="50">
        <v>0.28000000000000014</v>
      </c>
      <c r="L48" s="50">
        <v>33.734939759036166</v>
      </c>
      <c r="M48" s="195"/>
    </row>
    <row r="49" spans="1:13" s="68" customFormat="1" ht="15.75" customHeight="1" x14ac:dyDescent="0.2">
      <c r="A49" s="61">
        <v>40</v>
      </c>
      <c r="B49" s="48" t="s">
        <v>56</v>
      </c>
      <c r="C49" s="50">
        <v>0</v>
      </c>
      <c r="D49" s="50">
        <v>0</v>
      </c>
      <c r="E49" s="50">
        <v>0</v>
      </c>
      <c r="F49" s="50">
        <v>0</v>
      </c>
      <c r="G49" s="50">
        <v>0</v>
      </c>
      <c r="H49" s="50">
        <v>22.68</v>
      </c>
      <c r="I49" s="84">
        <v>10.67</v>
      </c>
      <c r="J49" s="50">
        <v>27.68</v>
      </c>
      <c r="K49" s="50">
        <v>5</v>
      </c>
      <c r="L49" s="50">
        <v>22.045855379188716</v>
      </c>
      <c r="M49" s="195"/>
    </row>
    <row r="50" spans="1:13" s="68" customFormat="1" ht="15.75" customHeight="1" x14ac:dyDescent="0.2">
      <c r="A50" s="61">
        <v>41</v>
      </c>
      <c r="B50" s="48" t="s">
        <v>57</v>
      </c>
      <c r="C50" s="50">
        <v>0</v>
      </c>
      <c r="D50" s="50">
        <v>0</v>
      </c>
      <c r="E50" s="50">
        <v>0</v>
      </c>
      <c r="F50" s="50">
        <v>0</v>
      </c>
      <c r="G50" s="50">
        <v>0</v>
      </c>
      <c r="H50" s="50">
        <v>4.78</v>
      </c>
      <c r="I50" s="84">
        <v>3.92</v>
      </c>
      <c r="J50" s="50">
        <v>4.09</v>
      </c>
      <c r="K50" s="50">
        <v>-0.69000000000000039</v>
      </c>
      <c r="L50" s="50">
        <v>-14.435146443514652</v>
      </c>
      <c r="M50" s="195"/>
    </row>
    <row r="51" spans="1:13" s="27" customFormat="1" ht="15.75" customHeight="1" x14ac:dyDescent="0.25">
      <c r="A51" s="197" t="s">
        <v>58</v>
      </c>
      <c r="B51" s="198"/>
      <c r="C51" s="52">
        <v>1.8</v>
      </c>
      <c r="D51" s="52">
        <v>2.14</v>
      </c>
      <c r="E51" s="52">
        <v>1.4</v>
      </c>
      <c r="F51" s="52">
        <v>-0.40000000000000013</v>
      </c>
      <c r="G51" s="52">
        <v>-22.222222222222229</v>
      </c>
      <c r="H51" s="52">
        <v>109.87</v>
      </c>
      <c r="I51" s="85">
        <v>80.600000000000009</v>
      </c>
      <c r="J51" s="52">
        <v>115.77000000000001</v>
      </c>
      <c r="K51" s="52">
        <v>5.9000000000000057</v>
      </c>
      <c r="L51" s="52">
        <v>5.3699827068353558</v>
      </c>
      <c r="M51" s="196"/>
    </row>
    <row r="52" spans="1:13" s="68" customFormat="1" ht="15.75" customHeight="1" x14ac:dyDescent="0.2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195"/>
    </row>
    <row r="53" spans="1:13" s="68" customFormat="1" ht="15.75" customHeight="1" x14ac:dyDescent="0.2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</row>
    <row r="54" spans="1:13" s="68" customFormat="1" ht="15.75" customHeight="1" x14ac:dyDescent="0.2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</row>
    <row r="55" spans="1:13" s="68" customFormat="1" ht="15.75" customHeight="1" x14ac:dyDescent="0.2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</row>
    <row r="56" spans="1:13" s="68" customFormat="1" ht="15.75" customHeight="1" x14ac:dyDescent="0.2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</row>
    <row r="57" spans="1:13" s="68" customFormat="1" ht="15.75" customHeight="1" x14ac:dyDescent="0.2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</row>
    <row r="58" spans="1:13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</row>
    <row r="59" spans="1:13" s="27" customFormat="1" ht="15.75" customHeight="1" x14ac:dyDescent="0.25">
      <c r="A59" s="197" t="s">
        <v>66</v>
      </c>
      <c r="B59" s="198"/>
      <c r="C59" s="52">
        <v>610.68000000000006</v>
      </c>
      <c r="D59" s="52">
        <v>587.2700000000001</v>
      </c>
      <c r="E59" s="52">
        <v>649.1</v>
      </c>
      <c r="F59" s="52">
        <v>38.419999999999959</v>
      </c>
      <c r="G59" s="52">
        <v>6.2913473504945232</v>
      </c>
      <c r="H59" s="52">
        <v>9437.7300000000014</v>
      </c>
      <c r="I59" s="52">
        <v>8756.81</v>
      </c>
      <c r="J59" s="52">
        <v>9505.3499999999985</v>
      </c>
      <c r="K59" s="52">
        <v>67.619999999997162</v>
      </c>
      <c r="L59" s="52">
        <v>0.7164858498812442</v>
      </c>
    </row>
    <row r="60" spans="1:13" x14ac:dyDescent="0.2">
      <c r="G60" s="9" t="str">
        <f t="shared" ref="G60" si="2">IF(C60=0,"",(E60-C60)/C60*100)</f>
        <v/>
      </c>
      <c r="L60" s="9" t="str">
        <f t="shared" ref="L60" si="3">IF(H60=0,"",(J60-H60)/H60*100)</f>
        <v/>
      </c>
    </row>
  </sheetData>
  <mergeCells count="17">
    <mergeCell ref="A58:B58"/>
    <mergeCell ref="A59:B59"/>
    <mergeCell ref="I2:L2"/>
    <mergeCell ref="C2:G2"/>
    <mergeCell ref="A18:B18"/>
    <mergeCell ref="A38:B38"/>
    <mergeCell ref="A40:B40"/>
    <mergeCell ref="A3:A4"/>
    <mergeCell ref="B3:B4"/>
    <mergeCell ref="C3:G3"/>
    <mergeCell ref="H3:L3"/>
    <mergeCell ref="A1:B1"/>
    <mergeCell ref="M3:M52"/>
    <mergeCell ref="F4:G4"/>
    <mergeCell ref="K4:L4"/>
    <mergeCell ref="A42:B42"/>
    <mergeCell ref="A51:B51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85" zoomScaleNormal="100" zoomScaleSheetLayoutView="85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5.42578125" style="9" customWidth="1"/>
    <col min="3" max="5" width="15" style="9" customWidth="1"/>
    <col min="6" max="6" width="13.28515625" style="9" customWidth="1"/>
    <col min="7" max="7" width="13.28515625" style="22" customWidth="1"/>
    <col min="8" max="9" width="14.85546875" style="9" customWidth="1"/>
    <col min="10" max="10" width="14.85546875" style="44" customWidth="1"/>
    <col min="11" max="11" width="18.42578125" style="22" customWidth="1"/>
    <col min="12" max="225" width="9.140625" style="9" customWidth="1"/>
    <col min="226" max="16384" width="9.140625" style="9"/>
  </cols>
  <sheetData>
    <row r="1" spans="1:13" s="71" customFormat="1" ht="30" customHeight="1" x14ac:dyDescent="0.2">
      <c r="A1" s="203" t="s">
        <v>187</v>
      </c>
      <c r="B1" s="203"/>
      <c r="C1" s="71" t="s">
        <v>94</v>
      </c>
    </row>
    <row r="2" spans="1:13" s="16" customFormat="1" ht="15.75" customHeight="1" x14ac:dyDescent="0.25">
      <c r="A2" s="60"/>
      <c r="C2" s="27" t="s">
        <v>69</v>
      </c>
      <c r="D2" s="27"/>
      <c r="E2" s="27"/>
      <c r="F2" s="27"/>
      <c r="G2" s="27"/>
      <c r="H2" s="27"/>
      <c r="I2" s="221" t="s">
        <v>2</v>
      </c>
      <c r="J2" s="221"/>
      <c r="K2" s="221"/>
    </row>
    <row r="3" spans="1:13" s="18" customFormat="1" ht="26.25" customHeight="1" x14ac:dyDescent="0.2">
      <c r="A3" s="205" t="s">
        <v>207</v>
      </c>
      <c r="B3" s="205" t="s">
        <v>4</v>
      </c>
      <c r="C3" s="215" t="s">
        <v>5</v>
      </c>
      <c r="D3" s="216"/>
      <c r="E3" s="216"/>
      <c r="F3" s="216"/>
      <c r="G3" s="216"/>
      <c r="H3" s="217" t="s">
        <v>181</v>
      </c>
      <c r="I3" s="217"/>
      <c r="J3" s="217"/>
      <c r="K3" s="218"/>
      <c r="L3" s="194" t="s">
        <v>95</v>
      </c>
      <c r="M3" s="18" t="s">
        <v>206</v>
      </c>
    </row>
    <row r="4" spans="1:13" s="18" customFormat="1" ht="31.5" customHeight="1" x14ac:dyDescent="0.2">
      <c r="A4" s="205"/>
      <c r="B4" s="205"/>
      <c r="C4" s="116" t="s">
        <v>8</v>
      </c>
      <c r="D4" s="177" t="s">
        <v>9</v>
      </c>
      <c r="E4" s="177" t="s">
        <v>10</v>
      </c>
      <c r="F4" s="211" t="s">
        <v>170</v>
      </c>
      <c r="G4" s="211"/>
      <c r="H4" s="117" t="str">
        <f>C4</f>
        <v>As on  31ST MAR 23</v>
      </c>
      <c r="I4" s="178" t="str">
        <f>D4</f>
        <v>As on 30TH JUNE 22</v>
      </c>
      <c r="J4" s="152" t="str">
        <f>E4</f>
        <v>As on 30TH JUNE 23</v>
      </c>
      <c r="K4" s="176" t="str">
        <f>F4</f>
        <v>GROWTH DURING THE YEAR 2023-24</v>
      </c>
      <c r="L4" s="194"/>
    </row>
    <row r="5" spans="1:13" s="18" customFormat="1" ht="18.75" customHeight="1" x14ac:dyDescent="0.2">
      <c r="A5" s="163"/>
      <c r="B5" s="146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66" t="s">
        <v>11</v>
      </c>
      <c r="G5" s="66" t="s">
        <v>12</v>
      </c>
      <c r="H5" s="118" t="str">
        <f>RIGHT(H4,7)</f>
        <v xml:space="preserve"> MAR 23</v>
      </c>
      <c r="I5" s="36" t="str">
        <f t="shared" ref="I5:J5" si="1">RIGHT(I4,7)</f>
        <v>JUNE 22</v>
      </c>
      <c r="J5" s="153" t="str">
        <f t="shared" si="1"/>
        <v>JUNE 23</v>
      </c>
      <c r="K5" s="158" t="s">
        <v>11</v>
      </c>
      <c r="L5" s="194"/>
    </row>
    <row r="6" spans="1:13" s="68" customFormat="1" ht="15.75" customHeight="1" x14ac:dyDescent="0.25">
      <c r="A6" s="61">
        <v>1</v>
      </c>
      <c r="B6" s="48" t="s">
        <v>18</v>
      </c>
      <c r="C6" s="128">
        <v>99.86</v>
      </c>
      <c r="D6" s="132">
        <v>226.31</v>
      </c>
      <c r="E6" s="128">
        <v>101.37</v>
      </c>
      <c r="F6" s="128">
        <v>1.5100000000000051</v>
      </c>
      <c r="G6" s="129">
        <v>1.512116963749254</v>
      </c>
      <c r="H6" s="50">
        <v>2.1037374731134091</v>
      </c>
      <c r="I6" s="50">
        <v>5.3967625624785382</v>
      </c>
      <c r="J6" s="52">
        <v>2.0709732777641578</v>
      </c>
      <c r="K6" s="128">
        <v>-3.2764195349251235E-2</v>
      </c>
      <c r="L6" s="195"/>
    </row>
    <row r="7" spans="1:13" s="68" customFormat="1" ht="15.75" customHeight="1" x14ac:dyDescent="0.25">
      <c r="A7" s="61">
        <v>2</v>
      </c>
      <c r="B7" s="48" t="s">
        <v>21</v>
      </c>
      <c r="C7" s="50">
        <v>544.37</v>
      </c>
      <c r="D7" s="84">
        <v>566.21</v>
      </c>
      <c r="E7" s="50">
        <v>524.92999999999995</v>
      </c>
      <c r="F7" s="50">
        <v>-19.440000000000055</v>
      </c>
      <c r="G7" s="49">
        <v>-3.571100538236871</v>
      </c>
      <c r="H7" s="50">
        <v>3.9300493521269928</v>
      </c>
      <c r="I7" s="50">
        <v>4.7367914702449925</v>
      </c>
      <c r="J7" s="52">
        <v>4.3278204663126996</v>
      </c>
      <c r="K7" s="50">
        <v>0.39777111418570676</v>
      </c>
      <c r="L7" s="195"/>
    </row>
    <row r="8" spans="1:13" s="68" customFormat="1" ht="15.75" customHeight="1" x14ac:dyDescent="0.25">
      <c r="A8" s="61">
        <v>3</v>
      </c>
      <c r="B8" s="48" t="s">
        <v>20</v>
      </c>
      <c r="C8" s="50">
        <v>17.86</v>
      </c>
      <c r="D8" s="84">
        <v>21.24</v>
      </c>
      <c r="E8" s="50">
        <v>13.52</v>
      </c>
      <c r="F8" s="50">
        <v>-4.34</v>
      </c>
      <c r="G8" s="49">
        <v>-24.300111982082868</v>
      </c>
      <c r="H8" s="50">
        <v>6.1550125788330972</v>
      </c>
      <c r="I8" s="50">
        <v>5.7858894034323063</v>
      </c>
      <c r="J8" s="52">
        <v>4.8472680338448297</v>
      </c>
      <c r="K8" s="50">
        <v>-1.3077445449882674</v>
      </c>
      <c r="L8" s="195"/>
    </row>
    <row r="9" spans="1:13" s="68" customFormat="1" ht="15.75" customHeight="1" x14ac:dyDescent="0.25">
      <c r="A9" s="61">
        <v>4</v>
      </c>
      <c r="B9" s="48" t="s">
        <v>14</v>
      </c>
      <c r="C9" s="50">
        <v>323.02</v>
      </c>
      <c r="D9" s="84">
        <v>324.42</v>
      </c>
      <c r="E9" s="50">
        <v>319.93</v>
      </c>
      <c r="F9" s="50">
        <v>-3.089999999999975</v>
      </c>
      <c r="G9" s="49">
        <v>-0.95659711472973041</v>
      </c>
      <c r="H9" s="50">
        <v>5.4621763480425312</v>
      </c>
      <c r="I9" s="50">
        <v>5.7460555866495691</v>
      </c>
      <c r="J9" s="52">
        <v>5.3890480690353346</v>
      </c>
      <c r="K9" s="50">
        <v>-7.3128279007196539E-2</v>
      </c>
      <c r="L9" s="195"/>
    </row>
    <row r="10" spans="1:13" s="68" customFormat="1" ht="15.75" customHeight="1" x14ac:dyDescent="0.25">
      <c r="A10" s="61">
        <v>5</v>
      </c>
      <c r="B10" s="48" t="s">
        <v>13</v>
      </c>
      <c r="C10" s="50">
        <v>864.05</v>
      </c>
      <c r="D10" s="84">
        <v>809.01</v>
      </c>
      <c r="E10" s="50">
        <v>902.98</v>
      </c>
      <c r="F10" s="50">
        <v>38.930000000000064</v>
      </c>
      <c r="G10" s="49">
        <v>4.5055263005613178</v>
      </c>
      <c r="H10" s="50">
        <v>6.2554388037744753</v>
      </c>
      <c r="I10" s="50">
        <v>6.9965527917543753</v>
      </c>
      <c r="J10" s="52">
        <v>6.4115754576780493</v>
      </c>
      <c r="K10" s="50">
        <v>0.15613665390357401</v>
      </c>
      <c r="L10" s="195"/>
    </row>
    <row r="11" spans="1:13" s="68" customFormat="1" ht="15.75" customHeight="1" x14ac:dyDescent="0.25">
      <c r="A11" s="61">
        <v>6</v>
      </c>
      <c r="B11" s="48" t="s">
        <v>24</v>
      </c>
      <c r="C11" s="50">
        <v>357.64</v>
      </c>
      <c r="D11" s="84">
        <v>634.87</v>
      </c>
      <c r="E11" s="50">
        <v>352.09</v>
      </c>
      <c r="F11" s="50">
        <v>-5.5500000000000114</v>
      </c>
      <c r="G11" s="49">
        <v>-1.551839838944193</v>
      </c>
      <c r="H11" s="50">
        <v>6.9887734862770765</v>
      </c>
      <c r="I11" s="50">
        <v>12.298962801095705</v>
      </c>
      <c r="J11" s="52">
        <v>6.6784267979249048</v>
      </c>
      <c r="K11" s="50">
        <v>-0.31034668835217172</v>
      </c>
      <c r="L11" s="195"/>
    </row>
    <row r="12" spans="1:13" s="68" customFormat="1" ht="15.75" customHeight="1" x14ac:dyDescent="0.25">
      <c r="A12" s="61">
        <v>7</v>
      </c>
      <c r="B12" s="48" t="s">
        <v>16</v>
      </c>
      <c r="C12" s="50">
        <v>393.58</v>
      </c>
      <c r="D12" s="84">
        <v>357.08</v>
      </c>
      <c r="E12" s="50">
        <v>399.6</v>
      </c>
      <c r="F12" s="50">
        <v>6.0200000000000387</v>
      </c>
      <c r="G12" s="49">
        <v>1.5295492657147312</v>
      </c>
      <c r="H12" s="50">
        <v>7.2842558798925063</v>
      </c>
      <c r="I12" s="50">
        <v>6.7196465166344561</v>
      </c>
      <c r="J12" s="52">
        <v>6.7556258843935915</v>
      </c>
      <c r="K12" s="50">
        <v>-0.52862999549891487</v>
      </c>
      <c r="L12" s="195"/>
    </row>
    <row r="13" spans="1:13" s="68" customFormat="1" ht="15.75" customHeight="1" x14ac:dyDescent="0.25">
      <c r="A13" s="61">
        <v>8</v>
      </c>
      <c r="B13" s="48" t="s">
        <v>17</v>
      </c>
      <c r="C13" s="50">
        <v>375.14</v>
      </c>
      <c r="D13" s="84">
        <v>355.73</v>
      </c>
      <c r="E13" s="50">
        <v>373.13</v>
      </c>
      <c r="F13" s="50">
        <v>-2.0099999999999909</v>
      </c>
      <c r="G13" s="49">
        <v>-0.53579996801193974</v>
      </c>
      <c r="H13" s="50">
        <v>7.4589117631854158</v>
      </c>
      <c r="I13" s="50">
        <v>7.9411817232049566</v>
      </c>
      <c r="J13" s="52">
        <v>7.1474955128217399</v>
      </c>
      <c r="K13" s="50">
        <v>-0.31141625036367593</v>
      </c>
      <c r="L13" s="195"/>
    </row>
    <row r="14" spans="1:13" s="68" customFormat="1" ht="15.75" customHeight="1" x14ac:dyDescent="0.25">
      <c r="A14" s="61">
        <v>9</v>
      </c>
      <c r="B14" s="48" t="s">
        <v>15</v>
      </c>
      <c r="C14" s="50">
        <v>215.03</v>
      </c>
      <c r="D14" s="84">
        <v>111.39</v>
      </c>
      <c r="E14" s="50">
        <v>149.27000000000001</v>
      </c>
      <c r="F14" s="50">
        <v>-65.759999999999991</v>
      </c>
      <c r="G14" s="49">
        <v>-30.581779286611166</v>
      </c>
      <c r="H14" s="50">
        <v>11.303090832632464</v>
      </c>
      <c r="I14" s="50">
        <v>7.3028735519147183</v>
      </c>
      <c r="J14" s="52">
        <v>7.3892747352840722</v>
      </c>
      <c r="K14" s="50">
        <v>-3.9138160973483913</v>
      </c>
      <c r="L14" s="195"/>
    </row>
    <row r="15" spans="1:13" s="68" customFormat="1" ht="15.75" customHeight="1" x14ac:dyDescent="0.25">
      <c r="A15" s="61">
        <v>10</v>
      </c>
      <c r="B15" s="48" t="s">
        <v>22</v>
      </c>
      <c r="C15" s="50">
        <v>3674.93</v>
      </c>
      <c r="D15" s="84">
        <v>3662.66</v>
      </c>
      <c r="E15" s="50">
        <v>3644.83</v>
      </c>
      <c r="F15" s="50">
        <v>-30.099999999999909</v>
      </c>
      <c r="G15" s="49">
        <v>-0.81906322025181189</v>
      </c>
      <c r="H15" s="50">
        <v>8.177090449020934</v>
      </c>
      <c r="I15" s="50">
        <v>8.9732348366305619</v>
      </c>
      <c r="J15" s="52">
        <v>7.8029940060791256</v>
      </c>
      <c r="K15" s="50">
        <v>-0.37409644294180833</v>
      </c>
      <c r="L15" s="195"/>
    </row>
    <row r="16" spans="1:13" s="68" customFormat="1" ht="15.75" customHeight="1" x14ac:dyDescent="0.25">
      <c r="A16" s="61">
        <v>11</v>
      </c>
      <c r="B16" s="48" t="s">
        <v>19</v>
      </c>
      <c r="C16" s="50">
        <v>89.71</v>
      </c>
      <c r="D16" s="84">
        <v>95</v>
      </c>
      <c r="E16" s="50">
        <v>93.38</v>
      </c>
      <c r="F16" s="50">
        <v>3.6700000000000017</v>
      </c>
      <c r="G16" s="49">
        <v>4.0909597592241695</v>
      </c>
      <c r="H16" s="50">
        <v>8.8261626705758509</v>
      </c>
      <c r="I16" s="50">
        <v>12.2964612079008</v>
      </c>
      <c r="J16" s="52">
        <v>8.4956557339762533</v>
      </c>
      <c r="K16" s="50">
        <v>-0.33050693659959762</v>
      </c>
      <c r="L16" s="195"/>
    </row>
    <row r="17" spans="1:12" s="68" customFormat="1" ht="15.75" customHeight="1" x14ac:dyDescent="0.25">
      <c r="A17" s="61">
        <v>12</v>
      </c>
      <c r="B17" s="48" t="s">
        <v>23</v>
      </c>
      <c r="C17" s="50">
        <v>482.01</v>
      </c>
      <c r="D17" s="84">
        <v>608.28</v>
      </c>
      <c r="E17" s="50">
        <v>409.59</v>
      </c>
      <c r="F17" s="50">
        <v>-72.420000000000016</v>
      </c>
      <c r="G17" s="49">
        <v>-15.024584552187717</v>
      </c>
      <c r="H17" s="50">
        <v>12.61921903839357</v>
      </c>
      <c r="I17" s="50">
        <v>16.556927708383803</v>
      </c>
      <c r="J17" s="52">
        <v>10.694116264800719</v>
      </c>
      <c r="K17" s="50">
        <v>-1.925102773592851</v>
      </c>
      <c r="L17" s="195"/>
    </row>
    <row r="18" spans="1:12" s="27" customFormat="1" ht="15.75" customHeight="1" x14ac:dyDescent="0.25">
      <c r="A18" s="197" t="s">
        <v>25</v>
      </c>
      <c r="B18" s="198"/>
      <c r="C18" s="52">
        <v>7437.2</v>
      </c>
      <c r="D18" s="85">
        <v>7772.1999999999989</v>
      </c>
      <c r="E18" s="52">
        <v>7284.6200000000008</v>
      </c>
      <c r="F18" s="52">
        <v>-152.57999999999902</v>
      </c>
      <c r="G18" s="51">
        <v>-2.051578551067593</v>
      </c>
      <c r="H18" s="52">
        <v>7.0264910579275472</v>
      </c>
      <c r="I18" s="52">
        <v>8.1411751544683284</v>
      </c>
      <c r="J18" s="52">
        <v>6.7832888291609663</v>
      </c>
      <c r="K18" s="52">
        <v>-0.24320222876658093</v>
      </c>
      <c r="L18" s="196"/>
    </row>
    <row r="19" spans="1:12" s="68" customFormat="1" ht="15.75" customHeight="1" x14ac:dyDescent="0.25">
      <c r="A19" s="61">
        <v>13</v>
      </c>
      <c r="B19" s="48" t="s">
        <v>35</v>
      </c>
      <c r="C19" s="50">
        <v>0.4</v>
      </c>
      <c r="D19" s="84">
        <v>0.92</v>
      </c>
      <c r="E19" s="50">
        <v>0.37</v>
      </c>
      <c r="F19" s="50">
        <v>-3.0000000000000027E-2</v>
      </c>
      <c r="G19" s="49">
        <v>-7.5000000000000071</v>
      </c>
      <c r="H19" s="50">
        <v>8.1896057523790818E-3</v>
      </c>
      <c r="I19" s="50">
        <v>3.1662450742518888E-2</v>
      </c>
      <c r="J19" s="52">
        <v>7.4869080283935926E-3</v>
      </c>
      <c r="K19" s="50">
        <v>-7.0269772398548914E-4</v>
      </c>
      <c r="L19" s="195"/>
    </row>
    <row r="20" spans="1:12" s="68" customFormat="1" ht="15.75" customHeight="1" x14ac:dyDescent="0.25">
      <c r="A20" s="61">
        <v>14</v>
      </c>
      <c r="B20" s="48" t="s">
        <v>39</v>
      </c>
      <c r="C20" s="50">
        <v>10.93</v>
      </c>
      <c r="D20" s="84">
        <v>11.34</v>
      </c>
      <c r="E20" s="50">
        <v>19.649999999999999</v>
      </c>
      <c r="F20" s="50">
        <v>8.7199999999999989</v>
      </c>
      <c r="G20" s="49">
        <v>79.780420860018282</v>
      </c>
      <c r="H20" s="50">
        <v>0.29458296162335962</v>
      </c>
      <c r="I20" s="50">
        <v>0.37288770950271771</v>
      </c>
      <c r="J20" s="52">
        <v>0.52116900993801674</v>
      </c>
      <c r="K20" s="50">
        <v>0.22658604831465712</v>
      </c>
      <c r="L20" s="195"/>
    </row>
    <row r="21" spans="1:12" s="68" customFormat="1" ht="15.75" customHeight="1" x14ac:dyDescent="0.25">
      <c r="A21" s="61">
        <v>15</v>
      </c>
      <c r="B21" s="48" t="s">
        <v>28</v>
      </c>
      <c r="C21" s="50">
        <v>1.25</v>
      </c>
      <c r="D21" s="84">
        <v>1.43</v>
      </c>
      <c r="E21" s="50">
        <v>1.41</v>
      </c>
      <c r="F21" s="50">
        <v>0.15999999999999992</v>
      </c>
      <c r="G21" s="49">
        <v>12.799999999999995</v>
      </c>
      <c r="H21" s="50">
        <v>1.0266097240473062</v>
      </c>
      <c r="I21" s="50">
        <v>1.5000524493863421</v>
      </c>
      <c r="J21" s="52">
        <v>1.124581272930292</v>
      </c>
      <c r="K21" s="50">
        <v>9.7971548882985759E-2</v>
      </c>
      <c r="L21" s="195"/>
    </row>
    <row r="22" spans="1:12" s="68" customFormat="1" ht="15.75" customHeight="1" x14ac:dyDescent="0.25">
      <c r="A22" s="61">
        <v>16</v>
      </c>
      <c r="B22" s="48" t="s">
        <v>44</v>
      </c>
      <c r="C22" s="50">
        <v>23.12</v>
      </c>
      <c r="D22" s="84">
        <v>27</v>
      </c>
      <c r="E22" s="50">
        <v>22.9</v>
      </c>
      <c r="F22" s="50">
        <v>-0.22000000000000242</v>
      </c>
      <c r="G22" s="49">
        <v>-0.9515570934256159</v>
      </c>
      <c r="H22" s="50">
        <v>1.3672140648007429</v>
      </c>
      <c r="I22" s="50">
        <v>2.0853929807217004</v>
      </c>
      <c r="J22" s="52">
        <v>1.3285220337409787</v>
      </c>
      <c r="K22" s="50">
        <v>-3.8692031059764265E-2</v>
      </c>
      <c r="L22" s="195"/>
    </row>
    <row r="23" spans="1:12" s="68" customFormat="1" ht="15.75" customHeight="1" x14ac:dyDescent="0.25">
      <c r="A23" s="61">
        <v>17</v>
      </c>
      <c r="B23" s="48" t="s">
        <v>42</v>
      </c>
      <c r="C23" s="50">
        <v>1.25</v>
      </c>
      <c r="D23" s="84">
        <v>2.31</v>
      </c>
      <c r="E23" s="50">
        <v>1.1100000000000001</v>
      </c>
      <c r="F23" s="50">
        <v>-0.1399999999999999</v>
      </c>
      <c r="G23" s="49">
        <v>-11.199999999999992</v>
      </c>
      <c r="H23" s="50">
        <v>2.756947507719453</v>
      </c>
      <c r="I23" s="50">
        <v>4.8662313039814622</v>
      </c>
      <c r="J23" s="52">
        <v>2.5611444393170282</v>
      </c>
      <c r="K23" s="50">
        <v>-0.19580306840242478</v>
      </c>
      <c r="L23" s="195"/>
    </row>
    <row r="24" spans="1:12" s="68" customFormat="1" ht="15.75" customHeight="1" x14ac:dyDescent="0.25">
      <c r="A24" s="61">
        <v>18</v>
      </c>
      <c r="B24" s="48" t="s">
        <v>31</v>
      </c>
      <c r="C24" s="50">
        <v>394</v>
      </c>
      <c r="D24" s="84">
        <v>340.43</v>
      </c>
      <c r="E24" s="50">
        <v>402.36</v>
      </c>
      <c r="F24" s="50">
        <v>8.3600000000000136</v>
      </c>
      <c r="G24" s="49">
        <v>2.1218274111675162</v>
      </c>
      <c r="H24" s="50">
        <v>2.5920677463878814</v>
      </c>
      <c r="I24" s="50">
        <v>2.9330750892380966</v>
      </c>
      <c r="J24" s="52">
        <v>2.628082784999628</v>
      </c>
      <c r="K24" s="50">
        <v>3.6015038611746597E-2</v>
      </c>
      <c r="L24" s="195"/>
    </row>
    <row r="25" spans="1:12" s="68" customFormat="1" ht="15.75" customHeight="1" x14ac:dyDescent="0.25">
      <c r="A25" s="61">
        <v>19</v>
      </c>
      <c r="B25" s="48" t="s">
        <v>40</v>
      </c>
      <c r="C25" s="50">
        <v>1.31</v>
      </c>
      <c r="D25" s="84">
        <v>1.07</v>
      </c>
      <c r="E25" s="50">
        <v>1.05</v>
      </c>
      <c r="F25" s="50">
        <v>-0.26</v>
      </c>
      <c r="G25" s="49">
        <v>-19.847328244274809</v>
      </c>
      <c r="H25" s="50">
        <v>24.485981308411215</v>
      </c>
      <c r="I25" s="50">
        <v>10.521140609636186</v>
      </c>
      <c r="J25" s="52">
        <v>2.7166882276843469</v>
      </c>
      <c r="K25" s="50">
        <v>-21.769293080726868</v>
      </c>
      <c r="L25" s="195"/>
    </row>
    <row r="26" spans="1:12" s="68" customFormat="1" ht="15.75" customHeight="1" x14ac:dyDescent="0.25">
      <c r="A26" s="61">
        <v>20</v>
      </c>
      <c r="B26" s="48" t="s">
        <v>26</v>
      </c>
      <c r="C26" s="50">
        <v>203.01</v>
      </c>
      <c r="D26" s="84">
        <v>232.44</v>
      </c>
      <c r="E26" s="50">
        <v>201.59</v>
      </c>
      <c r="F26" s="50">
        <v>-1.4199999999999875</v>
      </c>
      <c r="G26" s="49">
        <v>-0.69947293236785746</v>
      </c>
      <c r="H26" s="50">
        <v>2.869354681411314</v>
      </c>
      <c r="I26" s="50">
        <v>4.22334833538953</v>
      </c>
      <c r="J26" s="52">
        <v>2.7234052900989307</v>
      </c>
      <c r="K26" s="50">
        <v>-0.14594939131238327</v>
      </c>
      <c r="L26" s="195"/>
    </row>
    <row r="27" spans="1:12" s="68" customFormat="1" ht="15.75" customHeight="1" x14ac:dyDescent="0.25">
      <c r="A27" s="61">
        <v>21</v>
      </c>
      <c r="B27" s="48" t="s">
        <v>37</v>
      </c>
      <c r="C27" s="50">
        <v>15.73</v>
      </c>
      <c r="D27" s="84">
        <v>13.68</v>
      </c>
      <c r="E27" s="50">
        <v>15.97</v>
      </c>
      <c r="F27" s="50">
        <v>0.24000000000000021</v>
      </c>
      <c r="G27" s="49">
        <v>1.5257469802924362</v>
      </c>
      <c r="H27" s="50">
        <v>2.7681965366746444</v>
      </c>
      <c r="I27" s="50">
        <v>2.7178987940317487</v>
      </c>
      <c r="J27" s="52">
        <v>3.004251476729749</v>
      </c>
      <c r="K27" s="50">
        <v>0.23605494005510463</v>
      </c>
      <c r="L27" s="195"/>
    </row>
    <row r="28" spans="1:12" s="68" customFormat="1" ht="15.75" customHeight="1" x14ac:dyDescent="0.25">
      <c r="A28" s="61">
        <v>22</v>
      </c>
      <c r="B28" s="48" t="s">
        <v>32</v>
      </c>
      <c r="C28" s="50">
        <v>354.15</v>
      </c>
      <c r="D28" s="84">
        <v>348.49</v>
      </c>
      <c r="E28" s="50">
        <v>363.54</v>
      </c>
      <c r="F28" s="50">
        <v>9.3900000000000432</v>
      </c>
      <c r="G28" s="49">
        <v>2.6514188903007323</v>
      </c>
      <c r="H28" s="50">
        <v>3.6888088943885107</v>
      </c>
      <c r="I28" s="50">
        <v>4.6581787802840431</v>
      </c>
      <c r="J28" s="52">
        <v>3.7176340655295133</v>
      </c>
      <c r="K28" s="50">
        <v>2.8825171141002581E-2</v>
      </c>
      <c r="L28" s="195"/>
    </row>
    <row r="29" spans="1:12" s="68" customFormat="1" ht="15.75" customHeight="1" x14ac:dyDescent="0.25">
      <c r="A29" s="61">
        <v>23</v>
      </c>
      <c r="B29" s="48" t="s">
        <v>41</v>
      </c>
      <c r="C29" s="50">
        <v>13.28</v>
      </c>
      <c r="D29" s="84">
        <v>11.38</v>
      </c>
      <c r="E29" s="50">
        <v>15.81</v>
      </c>
      <c r="F29" s="50">
        <v>2.5300000000000011</v>
      </c>
      <c r="G29" s="49">
        <v>19.051204819277118</v>
      </c>
      <c r="H29" s="50">
        <v>6.3361801612672348</v>
      </c>
      <c r="I29" s="50">
        <v>4.527551223393675</v>
      </c>
      <c r="J29" s="52">
        <v>4.689863842662632</v>
      </c>
      <c r="K29" s="50">
        <v>-1.6463163186046028</v>
      </c>
      <c r="L29" s="195"/>
    </row>
    <row r="30" spans="1:12" s="68" customFormat="1" ht="15.75" customHeight="1" x14ac:dyDescent="0.25">
      <c r="A30" s="61">
        <v>24</v>
      </c>
      <c r="B30" s="48" t="s">
        <v>34</v>
      </c>
      <c r="C30" s="50">
        <v>91.07</v>
      </c>
      <c r="D30" s="84">
        <v>84.36</v>
      </c>
      <c r="E30" s="50">
        <v>90.8</v>
      </c>
      <c r="F30" s="50">
        <v>-0.26999999999999602</v>
      </c>
      <c r="G30" s="49">
        <v>-0.29647523882727134</v>
      </c>
      <c r="H30" s="50">
        <v>5.4279413517701744</v>
      </c>
      <c r="I30" s="50">
        <v>6.9320273468314486</v>
      </c>
      <c r="J30" s="52">
        <v>5.0559326469589232</v>
      </c>
      <c r="K30" s="50">
        <v>-0.37200870481125126</v>
      </c>
      <c r="L30" s="195"/>
    </row>
    <row r="31" spans="1:12" s="68" customFormat="1" ht="15.75" customHeight="1" x14ac:dyDescent="0.25">
      <c r="A31" s="61">
        <v>25</v>
      </c>
      <c r="B31" s="48" t="s">
        <v>30</v>
      </c>
      <c r="C31" s="50">
        <v>21.38</v>
      </c>
      <c r="D31" s="84">
        <v>12.27</v>
      </c>
      <c r="E31" s="50">
        <v>24.39</v>
      </c>
      <c r="F31" s="50">
        <v>3.0100000000000016</v>
      </c>
      <c r="G31" s="49">
        <v>14.078578110383544</v>
      </c>
      <c r="H31" s="50">
        <v>5.678015615870823</v>
      </c>
      <c r="I31" s="50">
        <v>3.7640346033498986</v>
      </c>
      <c r="J31" s="52">
        <v>5.8572080401527336</v>
      </c>
      <c r="K31" s="50">
        <v>0.17919242428191051</v>
      </c>
      <c r="L31" s="195"/>
    </row>
    <row r="32" spans="1:12" s="68" customFormat="1" ht="15.75" customHeight="1" x14ac:dyDescent="0.25">
      <c r="A32" s="61">
        <v>26</v>
      </c>
      <c r="B32" s="48" t="s">
        <v>29</v>
      </c>
      <c r="C32" s="50">
        <v>21.36</v>
      </c>
      <c r="D32" s="84">
        <v>15.49</v>
      </c>
      <c r="E32" s="50">
        <v>22.58</v>
      </c>
      <c r="F32" s="50">
        <v>1.2199999999999989</v>
      </c>
      <c r="G32" s="49">
        <v>5.71161048689138</v>
      </c>
      <c r="H32" s="50">
        <v>6.0209719246814748</v>
      </c>
      <c r="I32" s="50">
        <v>4.6673496444498008</v>
      </c>
      <c r="J32" s="52">
        <v>6.2356742426334533</v>
      </c>
      <c r="K32" s="50">
        <v>0.21470231795197847</v>
      </c>
      <c r="L32" s="195"/>
    </row>
    <row r="33" spans="1:12" s="68" customFormat="1" ht="15.75" customHeight="1" x14ac:dyDescent="0.25">
      <c r="A33" s="61">
        <v>27</v>
      </c>
      <c r="B33" s="48" t="s">
        <v>33</v>
      </c>
      <c r="C33" s="50">
        <v>360.12</v>
      </c>
      <c r="D33" s="84">
        <v>272.77</v>
      </c>
      <c r="E33" s="50">
        <v>455.23</v>
      </c>
      <c r="F33" s="50">
        <v>95.110000000000014</v>
      </c>
      <c r="G33" s="49">
        <v>26.410640897478622</v>
      </c>
      <c r="H33" s="50">
        <v>7.3633179504900097</v>
      </c>
      <c r="I33" s="50">
        <v>11.380210940889821</v>
      </c>
      <c r="J33" s="52">
        <v>8.72566195271739</v>
      </c>
      <c r="K33" s="50">
        <v>1.3623440022273803</v>
      </c>
      <c r="L33" s="195"/>
    </row>
    <row r="34" spans="1:12" s="68" customFormat="1" ht="15.75" customHeight="1" x14ac:dyDescent="0.25">
      <c r="A34" s="61">
        <v>28</v>
      </c>
      <c r="B34" s="48" t="s">
        <v>38</v>
      </c>
      <c r="C34" s="50">
        <v>1.27</v>
      </c>
      <c r="D34" s="84">
        <v>1.31</v>
      </c>
      <c r="E34" s="50">
        <v>1.22</v>
      </c>
      <c r="F34" s="50">
        <v>-5.0000000000000044E-2</v>
      </c>
      <c r="G34" s="49">
        <v>-3.9370078740157513</v>
      </c>
      <c r="H34" s="50">
        <v>14.923619271445359</v>
      </c>
      <c r="I34" s="50">
        <v>13.259109311740891</v>
      </c>
      <c r="J34" s="52">
        <v>15.024630541871922</v>
      </c>
      <c r="K34" s="50">
        <v>0.10101127042656266</v>
      </c>
      <c r="L34" s="195"/>
    </row>
    <row r="35" spans="1:12" s="68" customFormat="1" ht="15.75" customHeight="1" x14ac:dyDescent="0.25">
      <c r="A35" s="61">
        <v>29</v>
      </c>
      <c r="B35" s="48" t="s">
        <v>36</v>
      </c>
      <c r="C35" s="50">
        <v>2.95</v>
      </c>
      <c r="D35" s="84">
        <v>3.01</v>
      </c>
      <c r="E35" s="50">
        <v>3.29</v>
      </c>
      <c r="F35" s="50">
        <v>0.33999999999999986</v>
      </c>
      <c r="G35" s="49">
        <v>11.525423728813553</v>
      </c>
      <c r="H35" s="50">
        <v>13.396911898274297</v>
      </c>
      <c r="I35" s="50">
        <v>8.1197734016725107</v>
      </c>
      <c r="J35" s="52">
        <v>16.871794871794872</v>
      </c>
      <c r="K35" s="50">
        <v>3.4748829735205753</v>
      </c>
      <c r="L35" s="195"/>
    </row>
    <row r="36" spans="1:12" s="68" customFormat="1" ht="15.75" customHeight="1" x14ac:dyDescent="0.25">
      <c r="A36" s="61">
        <v>30</v>
      </c>
      <c r="B36" s="48" t="s">
        <v>43</v>
      </c>
      <c r="C36" s="50">
        <v>4.5999999999999996</v>
      </c>
      <c r="D36" s="84">
        <v>3.33</v>
      </c>
      <c r="E36" s="50">
        <v>4.67</v>
      </c>
      <c r="F36" s="50">
        <v>7.0000000000000284E-2</v>
      </c>
      <c r="G36" s="49">
        <v>1.5217391304347889</v>
      </c>
      <c r="H36" s="50">
        <v>34.226190476190474</v>
      </c>
      <c r="I36" s="50">
        <v>22.622282608695652</v>
      </c>
      <c r="J36" s="52">
        <v>32.273669661368345</v>
      </c>
      <c r="K36" s="50">
        <v>-1.9525208148221296</v>
      </c>
      <c r="L36" s="195"/>
    </row>
    <row r="37" spans="1:12" s="68" customFormat="1" ht="15.75" customHeight="1" x14ac:dyDescent="0.25">
      <c r="A37" s="61">
        <v>31</v>
      </c>
      <c r="B37" s="48" t="s">
        <v>27</v>
      </c>
      <c r="C37" s="50">
        <v>886.97</v>
      </c>
      <c r="D37" s="84">
        <v>872.6</v>
      </c>
      <c r="E37" s="50">
        <v>812.38</v>
      </c>
      <c r="F37" s="50">
        <v>-74.590000000000032</v>
      </c>
      <c r="G37" s="49">
        <v>-8.4095290708817689</v>
      </c>
      <c r="H37" s="50">
        <v>54.64767385263729</v>
      </c>
      <c r="I37" s="50">
        <v>52.582736760913065</v>
      </c>
      <c r="J37" s="52">
        <v>52.657574736187094</v>
      </c>
      <c r="K37" s="50">
        <v>-1.990099116450196</v>
      </c>
      <c r="L37" s="195"/>
    </row>
    <row r="38" spans="1:12" s="27" customFormat="1" ht="15.75" customHeight="1" x14ac:dyDescent="0.25">
      <c r="A38" s="197" t="s">
        <v>45</v>
      </c>
      <c r="B38" s="198"/>
      <c r="C38" s="52">
        <v>2408.1499999999996</v>
      </c>
      <c r="D38" s="85">
        <v>2255.6300000000006</v>
      </c>
      <c r="E38" s="52">
        <v>2460.3200000000002</v>
      </c>
      <c r="F38" s="52">
        <v>52.170000000000528</v>
      </c>
      <c r="G38" s="51">
        <v>2.1663932894545828</v>
      </c>
      <c r="H38" s="52">
        <v>4.6240558047295313</v>
      </c>
      <c r="I38" s="52">
        <v>5.8234558017304403</v>
      </c>
      <c r="J38" s="52">
        <v>4.6091119658715289</v>
      </c>
      <c r="K38" s="52">
        <v>-1.4943838858002323E-2</v>
      </c>
      <c r="L38" s="196"/>
    </row>
    <row r="39" spans="1:12" s="68" customFormat="1" ht="15.75" customHeight="1" x14ac:dyDescent="0.25">
      <c r="A39" s="61">
        <v>32</v>
      </c>
      <c r="B39" s="48" t="s">
        <v>46</v>
      </c>
      <c r="C39" s="50">
        <v>355.61</v>
      </c>
      <c r="D39" s="84">
        <v>370.99</v>
      </c>
      <c r="E39" s="50">
        <v>413.86</v>
      </c>
      <c r="F39" s="50">
        <v>58.25</v>
      </c>
      <c r="G39" s="49">
        <v>16.380304265909281</v>
      </c>
      <c r="H39" s="50">
        <v>9.4181365538428938</v>
      </c>
      <c r="I39" s="50">
        <v>5.8325249854182948</v>
      </c>
      <c r="J39" s="52">
        <v>5.5058516136671134</v>
      </c>
      <c r="K39" s="50">
        <v>-3.9122849401757804</v>
      </c>
      <c r="L39" s="195"/>
    </row>
    <row r="40" spans="1:12" s="27" customFormat="1" ht="15.75" customHeight="1" x14ac:dyDescent="0.25">
      <c r="A40" s="197" t="s">
        <v>47</v>
      </c>
      <c r="B40" s="198"/>
      <c r="C40" s="52">
        <v>355.61</v>
      </c>
      <c r="D40" s="85">
        <v>370.99</v>
      </c>
      <c r="E40" s="52">
        <v>413.86</v>
      </c>
      <c r="F40" s="52">
        <v>58.25</v>
      </c>
      <c r="G40" s="51">
        <v>16.380304265909281</v>
      </c>
      <c r="H40" s="52">
        <v>9.4181365538428938</v>
      </c>
      <c r="I40" s="52">
        <v>5.8325249854182948</v>
      </c>
      <c r="J40" s="52">
        <v>5.5058516136671134</v>
      </c>
      <c r="K40" s="52">
        <v>-3.9122849401757804</v>
      </c>
      <c r="L40" s="196"/>
    </row>
    <row r="41" spans="1:12" s="68" customFormat="1" ht="15.75" customHeight="1" x14ac:dyDescent="0.25">
      <c r="A41" s="61">
        <v>33</v>
      </c>
      <c r="B41" s="48" t="s">
        <v>48</v>
      </c>
      <c r="C41" s="50">
        <v>1004.21</v>
      </c>
      <c r="D41" s="84">
        <v>862.62</v>
      </c>
      <c r="E41" s="50">
        <v>1026.17</v>
      </c>
      <c r="F41" s="50">
        <v>21.960000000000036</v>
      </c>
      <c r="G41" s="49">
        <v>2.1867935989484306</v>
      </c>
      <c r="H41" s="50">
        <v>15.650920312329536</v>
      </c>
      <c r="I41" s="50">
        <v>16.001706611263632</v>
      </c>
      <c r="J41" s="52">
        <v>15.370800317550668</v>
      </c>
      <c r="K41" s="50">
        <v>-0.28011999477886818</v>
      </c>
      <c r="L41" s="195"/>
    </row>
    <row r="42" spans="1:12" s="27" customFormat="1" ht="15.75" customHeight="1" x14ac:dyDescent="0.25">
      <c r="A42" s="197" t="s">
        <v>49</v>
      </c>
      <c r="B42" s="198"/>
      <c r="C42" s="52">
        <v>1004.21</v>
      </c>
      <c r="D42" s="85">
        <v>862.62</v>
      </c>
      <c r="E42" s="52">
        <v>1026.17</v>
      </c>
      <c r="F42" s="52">
        <v>21.960000000000036</v>
      </c>
      <c r="G42" s="51">
        <v>2.1867935989484306</v>
      </c>
      <c r="H42" s="52">
        <v>15.650920312329536</v>
      </c>
      <c r="I42" s="52">
        <v>16.001706611263632</v>
      </c>
      <c r="J42" s="52">
        <v>15.370800317550668</v>
      </c>
      <c r="K42" s="52">
        <v>-0.28011999477886818</v>
      </c>
      <c r="L42" s="196"/>
    </row>
    <row r="43" spans="1:12" s="68" customFormat="1" ht="15.75" customHeight="1" x14ac:dyDescent="0.25">
      <c r="A43" s="61">
        <v>34</v>
      </c>
      <c r="B43" s="48" t="s">
        <v>50</v>
      </c>
      <c r="C43" s="50">
        <v>26</v>
      </c>
      <c r="D43" s="84">
        <v>16.14</v>
      </c>
      <c r="E43" s="50">
        <v>28.36</v>
      </c>
      <c r="F43" s="50">
        <v>2.3599999999999994</v>
      </c>
      <c r="G43" s="49">
        <v>9.0769230769230749</v>
      </c>
      <c r="H43" s="50">
        <v>1.7037784563767187</v>
      </c>
      <c r="I43" s="50">
        <v>1.3356836068422753</v>
      </c>
      <c r="J43" s="52">
        <v>1.7049109370397311</v>
      </c>
      <c r="K43" s="50">
        <v>1.132480663012414E-3</v>
      </c>
      <c r="L43" s="195"/>
    </row>
    <row r="44" spans="1:12" s="68" customFormat="1" ht="15.75" customHeight="1" x14ac:dyDescent="0.25">
      <c r="A44" s="61">
        <v>35</v>
      </c>
      <c r="B44" s="48" t="s">
        <v>52</v>
      </c>
      <c r="C44" s="50">
        <v>43.15</v>
      </c>
      <c r="D44" s="84">
        <v>68.17</v>
      </c>
      <c r="E44" s="50">
        <v>40.380000000000003</v>
      </c>
      <c r="F44" s="50">
        <v>-2.769999999999996</v>
      </c>
      <c r="G44" s="49">
        <v>-6.4194669756662712</v>
      </c>
      <c r="H44" s="50">
        <v>8.9381887480321485</v>
      </c>
      <c r="I44" s="50">
        <v>14.216299632966301</v>
      </c>
      <c r="J44" s="52">
        <v>8.3424581121004913</v>
      </c>
      <c r="K44" s="50">
        <v>-0.5957306359316572</v>
      </c>
      <c r="L44" s="195"/>
    </row>
    <row r="45" spans="1:12" s="68" customFormat="1" ht="15.75" customHeight="1" x14ac:dyDescent="0.25">
      <c r="A45" s="61">
        <v>36</v>
      </c>
      <c r="B45" s="48" t="s">
        <v>51</v>
      </c>
      <c r="C45" s="50">
        <v>37</v>
      </c>
      <c r="D45" s="84">
        <v>31.42</v>
      </c>
      <c r="E45" s="50">
        <v>37.83</v>
      </c>
      <c r="F45" s="50">
        <v>0.82999999999999829</v>
      </c>
      <c r="G45" s="49">
        <v>2.2432432432432385</v>
      </c>
      <c r="H45" s="50">
        <v>13.960683696185338</v>
      </c>
      <c r="I45" s="50">
        <v>15.394414502694758</v>
      </c>
      <c r="J45" s="52">
        <v>13.48182466143977</v>
      </c>
      <c r="K45" s="50">
        <v>-0.47885903474556812</v>
      </c>
      <c r="L45" s="195"/>
    </row>
    <row r="46" spans="1:12" s="68" customFormat="1" ht="15.75" customHeight="1" x14ac:dyDescent="0.25">
      <c r="A46" s="61">
        <v>37</v>
      </c>
      <c r="B46" s="48" t="s">
        <v>53</v>
      </c>
      <c r="C46" s="50">
        <v>7.77</v>
      </c>
      <c r="D46" s="84">
        <v>10.81</v>
      </c>
      <c r="E46" s="50">
        <v>5.83</v>
      </c>
      <c r="F46" s="50">
        <v>-1.9399999999999995</v>
      </c>
      <c r="G46" s="49">
        <v>-24.96782496782496</v>
      </c>
      <c r="H46" s="50">
        <v>17.178863586115412</v>
      </c>
      <c r="I46" s="50">
        <v>20.239655495225612</v>
      </c>
      <c r="J46" s="52">
        <v>14.174568441526866</v>
      </c>
      <c r="K46" s="50">
        <v>-3.0042951445885464</v>
      </c>
      <c r="L46" s="195"/>
    </row>
    <row r="47" spans="1:12" s="68" customFormat="1" ht="15.75" customHeight="1" x14ac:dyDescent="0.25">
      <c r="A47" s="61">
        <v>38</v>
      </c>
      <c r="B47" s="48" t="s">
        <v>55</v>
      </c>
      <c r="C47" s="50">
        <v>21.47</v>
      </c>
      <c r="D47" s="84">
        <v>23.36</v>
      </c>
      <c r="E47" s="50">
        <v>23.59</v>
      </c>
      <c r="F47" s="50">
        <v>2.120000000000001</v>
      </c>
      <c r="G47" s="49">
        <v>9.8742431299487698</v>
      </c>
      <c r="H47" s="50">
        <v>21.885830784913356</v>
      </c>
      <c r="I47" s="50">
        <v>32.566569078488776</v>
      </c>
      <c r="J47" s="52">
        <v>20.56848897026768</v>
      </c>
      <c r="K47" s="50">
        <v>-1.3173418146456761</v>
      </c>
      <c r="L47" s="195"/>
    </row>
    <row r="48" spans="1:12" s="68" customFormat="1" ht="15.75" customHeight="1" x14ac:dyDescent="0.25">
      <c r="A48" s="61">
        <v>39</v>
      </c>
      <c r="B48" s="48" t="s">
        <v>54</v>
      </c>
      <c r="C48" s="50">
        <v>183.52</v>
      </c>
      <c r="D48" s="84">
        <v>158.22999999999999</v>
      </c>
      <c r="E48" s="50">
        <v>165.3</v>
      </c>
      <c r="F48" s="50">
        <v>-18.22</v>
      </c>
      <c r="G48" s="49">
        <v>-9.928073234524847</v>
      </c>
      <c r="H48" s="50">
        <v>47.493594886260709</v>
      </c>
      <c r="I48" s="50">
        <v>48.459512434154114</v>
      </c>
      <c r="J48" s="52">
        <v>43.088392461486329</v>
      </c>
      <c r="K48" s="50">
        <v>-4.4052024247743802</v>
      </c>
      <c r="L48" s="195"/>
    </row>
    <row r="49" spans="1:12" s="68" customFormat="1" ht="15.75" customHeight="1" x14ac:dyDescent="0.25">
      <c r="A49" s="61">
        <v>40</v>
      </c>
      <c r="B49" s="48" t="s">
        <v>57</v>
      </c>
      <c r="C49" s="50">
        <v>82.11</v>
      </c>
      <c r="D49" s="84">
        <v>67.17</v>
      </c>
      <c r="E49" s="50">
        <v>92.37</v>
      </c>
      <c r="F49" s="50">
        <v>10.260000000000005</v>
      </c>
      <c r="G49" s="49">
        <v>12.495432955791017</v>
      </c>
      <c r="H49" s="50">
        <v>55.048270313757044</v>
      </c>
      <c r="I49" s="50">
        <v>51.840703866635792</v>
      </c>
      <c r="J49" s="52">
        <v>55.427542754275429</v>
      </c>
      <c r="K49" s="50">
        <v>0.37927244051838471</v>
      </c>
      <c r="L49" s="195"/>
    </row>
    <row r="50" spans="1:12" s="68" customFormat="1" ht="15.75" customHeight="1" x14ac:dyDescent="0.25">
      <c r="A50" s="61">
        <v>41</v>
      </c>
      <c r="B50" s="48" t="s">
        <v>56</v>
      </c>
      <c r="C50" s="50">
        <v>71.930000000000007</v>
      </c>
      <c r="D50" s="84">
        <v>53.12</v>
      </c>
      <c r="E50" s="50">
        <v>81.27</v>
      </c>
      <c r="F50" s="50">
        <v>9.3399999999999892</v>
      </c>
      <c r="G50" s="49">
        <v>12.98484637842345</v>
      </c>
      <c r="H50" s="50">
        <v>68.589682464003062</v>
      </c>
      <c r="I50" s="50">
        <v>58.01026537075461</v>
      </c>
      <c r="J50" s="52">
        <v>73.547511312217196</v>
      </c>
      <c r="K50" s="50">
        <v>4.9578288482141346</v>
      </c>
      <c r="L50" s="195"/>
    </row>
    <row r="51" spans="1:12" s="27" customFormat="1" ht="15.75" customHeight="1" x14ac:dyDescent="0.25">
      <c r="A51" s="197" t="s">
        <v>58</v>
      </c>
      <c r="B51" s="198"/>
      <c r="C51" s="52">
        <v>472.95</v>
      </c>
      <c r="D51" s="85">
        <v>428.42</v>
      </c>
      <c r="E51" s="52">
        <v>474.92999999999995</v>
      </c>
      <c r="F51" s="52">
        <v>1.9799999999999613</v>
      </c>
      <c r="G51" s="51">
        <v>0.418648905803988</v>
      </c>
      <c r="H51" s="52">
        <v>15.468115306876681</v>
      </c>
      <c r="I51" s="52">
        <v>16.703901683958527</v>
      </c>
      <c r="J51" s="52">
        <v>14.637280947772643</v>
      </c>
      <c r="K51" s="52">
        <v>-0.83083435910403836</v>
      </c>
      <c r="L51" s="196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2">
        <v>0</v>
      </c>
      <c r="K52" s="50">
        <v>0</v>
      </c>
      <c r="L52" s="195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2">
        <v>0</v>
      </c>
      <c r="K53" s="50">
        <v>0</v>
      </c>
      <c r="L53" s="195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2">
        <v>0</v>
      </c>
      <c r="K54" s="50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2">
        <v>0</v>
      </c>
      <c r="K55" s="50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2">
        <v>0</v>
      </c>
      <c r="K56" s="50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2">
        <v>0</v>
      </c>
      <c r="K57" s="50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11678.119999999999</v>
      </c>
      <c r="D59" s="52">
        <v>11689.86</v>
      </c>
      <c r="E59" s="52">
        <v>11659.900000000001</v>
      </c>
      <c r="F59" s="52">
        <v>-18.219999999997526</v>
      </c>
      <c r="G59" s="51">
        <v>-0.15601826321357828</v>
      </c>
      <c r="H59" s="52">
        <v>6.8223850212389694</v>
      </c>
      <c r="I59" s="52">
        <v>7.8710256735867441</v>
      </c>
      <c r="J59" s="52">
        <v>6.5428728789140074</v>
      </c>
      <c r="K59" s="52">
        <v>-0.27951214232496202</v>
      </c>
      <c r="L59" s="196"/>
    </row>
    <row r="60" spans="1:12" x14ac:dyDescent="0.2">
      <c r="G60" s="22" t="str">
        <f t="shared" ref="G60" si="2">IF(C60=0,"",(E60-C60)/C60*100)</f>
        <v/>
      </c>
    </row>
  </sheetData>
  <sortState ref="B43:K50">
    <sortCondition ref="J43:J50"/>
  </sortState>
  <mergeCells count="15">
    <mergeCell ref="A1:B1"/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zoomScale="85" zoomScaleNormal="100" zoomScaleSheetLayoutView="85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2" style="9" customWidth="1"/>
    <col min="3" max="5" width="15.42578125" style="9" customWidth="1"/>
    <col min="6" max="6" width="14.140625" style="9" customWidth="1"/>
    <col min="7" max="7" width="14.140625" style="22" customWidth="1"/>
    <col min="8" max="9" width="15.85546875" style="9" customWidth="1"/>
    <col min="10" max="10" width="15.85546875" style="44" customWidth="1"/>
    <col min="11" max="11" width="18.42578125" style="22" customWidth="1"/>
    <col min="12" max="12" width="8.7109375" style="9" customWidth="1"/>
    <col min="13" max="224" width="9.140625" style="9" customWidth="1"/>
    <col min="225" max="16384" width="9.140625" style="9"/>
  </cols>
  <sheetData>
    <row r="1" spans="1:15" s="71" customFormat="1" ht="51.75" customHeight="1" x14ac:dyDescent="0.2">
      <c r="A1" s="239" t="s">
        <v>188</v>
      </c>
      <c r="B1" s="239"/>
      <c r="C1" s="199" t="s">
        <v>177</v>
      </c>
      <c r="D1" s="199"/>
      <c r="E1" s="199"/>
      <c r="F1" s="199"/>
      <c r="G1" s="199"/>
      <c r="H1" s="199"/>
      <c r="I1" s="199"/>
      <c r="J1" s="199"/>
      <c r="K1" s="199"/>
      <c r="L1" s="78"/>
    </row>
    <row r="2" spans="1:15" s="16" customFormat="1" ht="18" x14ac:dyDescent="0.25">
      <c r="A2" s="60"/>
      <c r="C2" s="27" t="s">
        <v>69</v>
      </c>
      <c r="D2" s="27"/>
      <c r="E2" s="27"/>
      <c r="F2" s="27"/>
      <c r="G2" s="27"/>
      <c r="H2" s="27"/>
      <c r="I2" s="227" t="s">
        <v>2</v>
      </c>
      <c r="J2" s="227"/>
      <c r="K2" s="227"/>
    </row>
    <row r="3" spans="1:15" s="18" customFormat="1" ht="36.75" customHeight="1" x14ac:dyDescent="0.2">
      <c r="A3" s="205" t="s">
        <v>207</v>
      </c>
      <c r="B3" s="205" t="s">
        <v>4</v>
      </c>
      <c r="C3" s="215" t="s">
        <v>5</v>
      </c>
      <c r="D3" s="216"/>
      <c r="E3" s="216"/>
      <c r="F3" s="216"/>
      <c r="G3" s="216"/>
      <c r="H3" s="229" t="s">
        <v>182</v>
      </c>
      <c r="I3" s="230"/>
      <c r="J3" s="230"/>
      <c r="K3" s="238"/>
      <c r="L3" s="194" t="s">
        <v>99</v>
      </c>
      <c r="M3" s="18" t="s">
        <v>206</v>
      </c>
    </row>
    <row r="4" spans="1:15" s="18" customFormat="1" ht="29.2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tr">
        <f>C4</f>
        <v>As on  31ST MAR 23</v>
      </c>
      <c r="I4" s="37" t="str">
        <f>D4</f>
        <v>As on 30TH JUNE 22</v>
      </c>
      <c r="J4" s="152" t="str">
        <f>E4</f>
        <v>As on 30TH JUNE 23</v>
      </c>
      <c r="K4" s="146" t="str">
        <f>F4</f>
        <v>GROWTH DURING THE YEAR 2023-24</v>
      </c>
      <c r="L4" s="194"/>
    </row>
    <row r="5" spans="1:15" s="18" customFormat="1" ht="21" customHeight="1" x14ac:dyDescent="0.2">
      <c r="A5" s="163"/>
      <c r="B5" s="146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66" t="s">
        <v>11</v>
      </c>
      <c r="G5" s="66" t="s">
        <v>12</v>
      </c>
      <c r="H5" s="118" t="str">
        <f>RIGHT(H4,7)</f>
        <v xml:space="preserve"> MAR 23</v>
      </c>
      <c r="I5" s="36" t="str">
        <f t="shared" ref="I5:J5" si="1">RIGHT(I4,7)</f>
        <v>JUNE 22</v>
      </c>
      <c r="J5" s="153" t="str">
        <f t="shared" si="1"/>
        <v>JUNE 23</v>
      </c>
      <c r="K5" s="158" t="s">
        <v>11</v>
      </c>
      <c r="L5" s="194"/>
    </row>
    <row r="6" spans="1:15" s="68" customFormat="1" ht="15.75" customHeight="1" x14ac:dyDescent="0.25">
      <c r="A6" s="61">
        <v>1</v>
      </c>
      <c r="B6" s="48" t="s">
        <v>22</v>
      </c>
      <c r="C6" s="128">
        <v>2073.85</v>
      </c>
      <c r="D6" s="128">
        <v>1802.57</v>
      </c>
      <c r="E6" s="128">
        <v>2186.63</v>
      </c>
      <c r="F6" s="128">
        <v>112.7800000000002</v>
      </c>
      <c r="G6" s="129">
        <v>5.4381946621018979</v>
      </c>
      <c r="H6" s="50">
        <v>5.321805171916492</v>
      </c>
      <c r="I6" s="50">
        <v>5.1766021499941566</v>
      </c>
      <c r="J6" s="52">
        <v>5.3570750467751544</v>
      </c>
      <c r="K6" s="128">
        <v>3.5269874858662398E-2</v>
      </c>
      <c r="L6" s="195"/>
      <c r="O6" s="101"/>
    </row>
    <row r="7" spans="1:15" s="68" customFormat="1" ht="15.75" customHeight="1" x14ac:dyDescent="0.25">
      <c r="A7" s="61">
        <v>2</v>
      </c>
      <c r="B7" s="48" t="s">
        <v>21</v>
      </c>
      <c r="C7" s="50">
        <v>1024.4100000000001</v>
      </c>
      <c r="D7" s="50">
        <v>963.89</v>
      </c>
      <c r="E7" s="50">
        <v>1030.5</v>
      </c>
      <c r="F7" s="50">
        <v>6.0899999999999181</v>
      </c>
      <c r="G7" s="49">
        <v>0.59448853486396247</v>
      </c>
      <c r="H7" s="50">
        <v>8.9264879004746405</v>
      </c>
      <c r="I7" s="50">
        <v>8.7797888784543616</v>
      </c>
      <c r="J7" s="52">
        <v>8.6209420711175433</v>
      </c>
      <c r="K7" s="50">
        <v>-0.30554582935709718</v>
      </c>
      <c r="L7" s="195"/>
    </row>
    <row r="8" spans="1:15" s="68" customFormat="1" ht="15.75" customHeight="1" x14ac:dyDescent="0.25">
      <c r="A8" s="61">
        <v>3</v>
      </c>
      <c r="B8" s="48" t="s">
        <v>18</v>
      </c>
      <c r="C8" s="50">
        <v>359.93</v>
      </c>
      <c r="D8" s="50">
        <v>336.17</v>
      </c>
      <c r="E8" s="50">
        <v>364.71</v>
      </c>
      <c r="F8" s="50">
        <v>4.7799999999999727</v>
      </c>
      <c r="G8" s="49">
        <v>1.3280360070013537</v>
      </c>
      <c r="H8" s="50">
        <v>8.8019876797116297</v>
      </c>
      <c r="I8" s="50">
        <v>10.166882402042027</v>
      </c>
      <c r="J8" s="52">
        <v>8.6971555572513264</v>
      </c>
      <c r="K8" s="50">
        <v>-0.10483212246030327</v>
      </c>
      <c r="L8" s="195"/>
    </row>
    <row r="9" spans="1:15" s="68" customFormat="1" ht="15.75" customHeight="1" x14ac:dyDescent="0.25">
      <c r="A9" s="61">
        <v>4</v>
      </c>
      <c r="B9" s="48" t="s">
        <v>23</v>
      </c>
      <c r="C9" s="50">
        <v>125.7</v>
      </c>
      <c r="D9" s="50">
        <v>124.9</v>
      </c>
      <c r="E9" s="50">
        <v>320.2</v>
      </c>
      <c r="F9" s="50">
        <v>194.5</v>
      </c>
      <c r="G9" s="49">
        <v>154.73349244232298</v>
      </c>
      <c r="H9" s="50">
        <v>3.5704445586936204</v>
      </c>
      <c r="I9" s="50">
        <v>4.398351938585062</v>
      </c>
      <c r="J9" s="52">
        <v>8.7156050704026011</v>
      </c>
      <c r="K9" s="50">
        <v>5.1451605117089807</v>
      </c>
      <c r="L9" s="195"/>
    </row>
    <row r="10" spans="1:15" s="68" customFormat="1" ht="15.75" customHeight="1" x14ac:dyDescent="0.25">
      <c r="A10" s="61">
        <v>5</v>
      </c>
      <c r="B10" s="48" t="s">
        <v>24</v>
      </c>
      <c r="C10" s="50">
        <v>664.64</v>
      </c>
      <c r="D10" s="50">
        <v>608.98</v>
      </c>
      <c r="E10" s="50">
        <v>686.28</v>
      </c>
      <c r="F10" s="50">
        <v>21.639999999999986</v>
      </c>
      <c r="G10" s="49">
        <v>3.2558979297063049</v>
      </c>
      <c r="H10" s="50">
        <v>14.581162342235219</v>
      </c>
      <c r="I10" s="50">
        <v>13.313308061265088</v>
      </c>
      <c r="J10" s="52">
        <v>13.294898469192054</v>
      </c>
      <c r="K10" s="50">
        <v>-1.2862638730431648</v>
      </c>
      <c r="L10" s="195"/>
    </row>
    <row r="11" spans="1:15" s="68" customFormat="1" ht="15.75" customHeight="1" x14ac:dyDescent="0.25">
      <c r="A11" s="61">
        <v>6</v>
      </c>
      <c r="B11" s="48" t="s">
        <v>14</v>
      </c>
      <c r="C11" s="50">
        <v>802.39</v>
      </c>
      <c r="D11" s="50">
        <v>769.78</v>
      </c>
      <c r="E11" s="50">
        <v>800.73</v>
      </c>
      <c r="F11" s="50">
        <v>-1.6599999999999682</v>
      </c>
      <c r="G11" s="49">
        <v>-0.20688194020363765</v>
      </c>
      <c r="H11" s="50">
        <v>14.288181831132384</v>
      </c>
      <c r="I11" s="50">
        <v>21.244745942335769</v>
      </c>
      <c r="J11" s="52">
        <v>14.182353399599004</v>
      </c>
      <c r="K11" s="50">
        <v>-0.1058284315333804</v>
      </c>
      <c r="L11" s="195"/>
    </row>
    <row r="12" spans="1:15" s="68" customFormat="1" ht="15.75" customHeight="1" x14ac:dyDescent="0.25">
      <c r="A12" s="61">
        <v>7</v>
      </c>
      <c r="B12" s="48" t="s">
        <v>16</v>
      </c>
      <c r="C12" s="50">
        <v>699.28</v>
      </c>
      <c r="D12" s="50">
        <v>635.21</v>
      </c>
      <c r="E12" s="50">
        <v>758.69</v>
      </c>
      <c r="F12" s="50">
        <v>59.410000000000082</v>
      </c>
      <c r="G12" s="49">
        <v>8.4958814780917624</v>
      </c>
      <c r="H12" s="50">
        <v>13.340710074975675</v>
      </c>
      <c r="I12" s="50">
        <v>30.595868274144681</v>
      </c>
      <c r="J12" s="52">
        <v>14.277272924009733</v>
      </c>
      <c r="K12" s="50">
        <v>0.93656284903405762</v>
      </c>
      <c r="L12" s="195"/>
    </row>
    <row r="13" spans="1:15" s="68" customFormat="1" ht="15.75" customHeight="1" x14ac:dyDescent="0.25">
      <c r="A13" s="61">
        <v>8</v>
      </c>
      <c r="B13" s="48" t="s">
        <v>13</v>
      </c>
      <c r="C13" s="50">
        <v>1990.93</v>
      </c>
      <c r="D13" s="50">
        <v>1789.77</v>
      </c>
      <c r="E13" s="50">
        <v>1990.66</v>
      </c>
      <c r="F13" s="50">
        <v>-0.26999999999998181</v>
      </c>
      <c r="G13" s="49">
        <v>-1.3561501408888399E-2</v>
      </c>
      <c r="H13" s="50">
        <v>18.972585508284958</v>
      </c>
      <c r="I13" s="50">
        <v>19.273396495021657</v>
      </c>
      <c r="J13" s="52">
        <v>17.215804230397357</v>
      </c>
      <c r="K13" s="50">
        <v>-1.7567812778876011</v>
      </c>
      <c r="L13" s="195"/>
    </row>
    <row r="14" spans="1:15" s="68" customFormat="1" ht="15.75" customHeight="1" x14ac:dyDescent="0.25">
      <c r="A14" s="61">
        <v>9</v>
      </c>
      <c r="B14" s="48" t="s">
        <v>15</v>
      </c>
      <c r="C14" s="50">
        <v>289.54000000000002</v>
      </c>
      <c r="D14" s="50">
        <v>268.91000000000003</v>
      </c>
      <c r="E14" s="50">
        <v>287.64</v>
      </c>
      <c r="F14" s="50">
        <v>-1.9000000000000341</v>
      </c>
      <c r="G14" s="49">
        <v>-0.65621330386130894</v>
      </c>
      <c r="H14" s="50">
        <v>19.843059315354829</v>
      </c>
      <c r="I14" s="50">
        <v>22.114309210526319</v>
      </c>
      <c r="J14" s="52">
        <v>18.858053222665852</v>
      </c>
      <c r="K14" s="50">
        <v>-0.98500609268897676</v>
      </c>
      <c r="L14" s="195"/>
    </row>
    <row r="15" spans="1:15" s="68" customFormat="1" ht="15.75" customHeight="1" x14ac:dyDescent="0.25">
      <c r="A15" s="61">
        <v>10</v>
      </c>
      <c r="B15" s="48" t="s">
        <v>20</v>
      </c>
      <c r="C15" s="50">
        <v>73.790000000000006</v>
      </c>
      <c r="D15" s="50">
        <v>119.87</v>
      </c>
      <c r="E15" s="50">
        <v>72.37</v>
      </c>
      <c r="F15" s="50">
        <v>-1.4200000000000017</v>
      </c>
      <c r="G15" s="49">
        <v>-1.9243799972896078</v>
      </c>
      <c r="H15" s="50">
        <v>24.453207847295864</v>
      </c>
      <c r="I15" s="50">
        <v>42.858164396295898</v>
      </c>
      <c r="J15" s="52">
        <v>19.71397439389812</v>
      </c>
      <c r="K15" s="50">
        <v>-4.7392334533977447</v>
      </c>
      <c r="L15" s="195"/>
    </row>
    <row r="16" spans="1:15" s="68" customFormat="1" ht="15.75" customHeight="1" x14ac:dyDescent="0.25">
      <c r="A16" s="61">
        <v>11</v>
      </c>
      <c r="B16" s="48" t="s">
        <v>19</v>
      </c>
      <c r="C16" s="50">
        <v>164.11</v>
      </c>
      <c r="D16" s="50">
        <v>10.78</v>
      </c>
      <c r="E16" s="50">
        <v>168.12</v>
      </c>
      <c r="F16" s="50">
        <v>4.0099999999999909</v>
      </c>
      <c r="G16" s="49">
        <v>2.4434830296752121</v>
      </c>
      <c r="H16" s="50">
        <v>23.660611303344869</v>
      </c>
      <c r="I16" s="50">
        <v>1.6231028667790894</v>
      </c>
      <c r="J16" s="52">
        <v>21.760853244971393</v>
      </c>
      <c r="K16" s="50">
        <v>-1.8997580583734752</v>
      </c>
      <c r="L16" s="195"/>
    </row>
    <row r="17" spans="1:12" s="68" customFormat="1" ht="15.75" customHeight="1" x14ac:dyDescent="0.25">
      <c r="A17" s="61">
        <v>12</v>
      </c>
      <c r="B17" s="48" t="s">
        <v>17</v>
      </c>
      <c r="C17" s="50">
        <v>942.55</v>
      </c>
      <c r="D17" s="50">
        <v>749.93</v>
      </c>
      <c r="E17" s="50">
        <v>1009.72</v>
      </c>
      <c r="F17" s="50">
        <v>67.170000000000073</v>
      </c>
      <c r="G17" s="49">
        <v>7.1264123919155571</v>
      </c>
      <c r="H17" s="50">
        <v>19.671580300661802</v>
      </c>
      <c r="I17" s="50">
        <v>18.183780009068489</v>
      </c>
      <c r="J17" s="52">
        <v>22.540606666726195</v>
      </c>
      <c r="K17" s="50">
        <v>2.8690263660643929</v>
      </c>
      <c r="L17" s="195"/>
    </row>
    <row r="18" spans="1:12" s="27" customFormat="1" ht="15.75" customHeight="1" x14ac:dyDescent="0.25">
      <c r="A18" s="197" t="s">
        <v>25</v>
      </c>
      <c r="B18" s="198"/>
      <c r="C18" s="52">
        <v>9211.1200000000008</v>
      </c>
      <c r="D18" s="52">
        <v>8180.7599999999984</v>
      </c>
      <c r="E18" s="52">
        <v>9676.2500000000018</v>
      </c>
      <c r="F18" s="52">
        <v>465.13000000000102</v>
      </c>
      <c r="G18" s="51">
        <v>5.0496573706563481</v>
      </c>
      <c r="H18" s="52">
        <v>10.098796097975136</v>
      </c>
      <c r="I18" s="52">
        <v>10.516440374237371</v>
      </c>
      <c r="J18" s="52">
        <v>10.13561746846764</v>
      </c>
      <c r="K18" s="52">
        <v>3.6821370492504002E-2</v>
      </c>
      <c r="L18" s="196"/>
    </row>
    <row r="19" spans="1:12" s="68" customFormat="1" ht="15.75" customHeight="1" x14ac:dyDescent="0.25">
      <c r="A19" s="61">
        <v>13</v>
      </c>
      <c r="B19" s="48" t="s">
        <v>27</v>
      </c>
      <c r="C19" s="50">
        <v>49.84</v>
      </c>
      <c r="D19" s="50">
        <v>24.88</v>
      </c>
      <c r="E19" s="50">
        <v>69.25</v>
      </c>
      <c r="F19" s="50">
        <v>19.409999999999997</v>
      </c>
      <c r="G19" s="49">
        <v>38.944622792937388</v>
      </c>
      <c r="H19" s="50">
        <v>3.256920302166924</v>
      </c>
      <c r="I19" s="50">
        <v>2.0490183159836604</v>
      </c>
      <c r="J19" s="52">
        <v>4.1729939499120201</v>
      </c>
      <c r="K19" s="50">
        <v>0.91607364774509614</v>
      </c>
      <c r="L19" s="195"/>
    </row>
    <row r="20" spans="1:12" s="68" customFormat="1" ht="15.75" customHeight="1" x14ac:dyDescent="0.25">
      <c r="A20" s="61">
        <v>14</v>
      </c>
      <c r="B20" s="48" t="s">
        <v>30</v>
      </c>
      <c r="C20" s="50">
        <v>16.75</v>
      </c>
      <c r="D20" s="50">
        <v>8.34</v>
      </c>
      <c r="E20" s="50">
        <v>17.61</v>
      </c>
      <c r="F20" s="50">
        <v>0.85999999999999943</v>
      </c>
      <c r="G20" s="49">
        <v>5.1343283582089523</v>
      </c>
      <c r="H20" s="50">
        <v>7.1596494977559306</v>
      </c>
      <c r="I20" s="50">
        <v>5.0210716435881997</v>
      </c>
      <c r="J20" s="52">
        <v>5.4021719123872627</v>
      </c>
      <c r="K20" s="50">
        <v>-1.7574775853686679</v>
      </c>
      <c r="L20" s="195"/>
    </row>
    <row r="21" spans="1:12" s="68" customFormat="1" ht="15.75" customHeight="1" x14ac:dyDescent="0.25">
      <c r="A21" s="61">
        <v>15</v>
      </c>
      <c r="B21" s="48" t="s">
        <v>38</v>
      </c>
      <c r="C21" s="50">
        <v>0.65</v>
      </c>
      <c r="D21" s="50">
        <v>0.89</v>
      </c>
      <c r="E21" s="50">
        <v>0.55000000000000004</v>
      </c>
      <c r="F21" s="50">
        <v>-9.9999999999999978E-2</v>
      </c>
      <c r="G21" s="49">
        <v>-15.38461538461538</v>
      </c>
      <c r="H21" s="50">
        <v>6.1320754716981138</v>
      </c>
      <c r="I21" s="50">
        <v>6.0053981106612682</v>
      </c>
      <c r="J21" s="52">
        <v>5.566801619433198</v>
      </c>
      <c r="K21" s="50">
        <v>-0.56527385226491589</v>
      </c>
      <c r="L21" s="195"/>
    </row>
    <row r="22" spans="1:12" s="68" customFormat="1" ht="15.75" customHeight="1" x14ac:dyDescent="0.25">
      <c r="A22" s="61">
        <v>16</v>
      </c>
      <c r="B22" s="48" t="s">
        <v>36</v>
      </c>
      <c r="C22" s="50">
        <v>1.87</v>
      </c>
      <c r="D22" s="50">
        <v>3.9</v>
      </c>
      <c r="E22" s="50">
        <v>2.97</v>
      </c>
      <c r="F22" s="50">
        <v>1.1000000000000001</v>
      </c>
      <c r="G22" s="49">
        <v>58.82352941176471</v>
      </c>
      <c r="H22" s="50">
        <v>4.6229913473423974</v>
      </c>
      <c r="I22" s="50">
        <v>2.1401525544641387</v>
      </c>
      <c r="J22" s="52">
        <v>8.0118694362017813</v>
      </c>
      <c r="K22" s="50">
        <v>3.3888780888593839</v>
      </c>
      <c r="L22" s="195"/>
    </row>
    <row r="23" spans="1:12" s="68" customFormat="1" ht="15.75" customHeight="1" x14ac:dyDescent="0.25">
      <c r="A23" s="61">
        <v>17</v>
      </c>
      <c r="B23" s="48" t="s">
        <v>41</v>
      </c>
      <c r="C23" s="50">
        <v>16.52</v>
      </c>
      <c r="D23" s="50">
        <v>21.89</v>
      </c>
      <c r="E23" s="50">
        <v>20.170000000000002</v>
      </c>
      <c r="F23" s="50">
        <v>3.6500000000000021</v>
      </c>
      <c r="G23" s="49">
        <v>22.094430992736093</v>
      </c>
      <c r="H23" s="50">
        <v>11.042780748663102</v>
      </c>
      <c r="I23" s="50">
        <v>11.937612477504498</v>
      </c>
      <c r="J23" s="52">
        <v>8.0246667992838674</v>
      </c>
      <c r="K23" s="50">
        <v>-3.0181139493792344</v>
      </c>
      <c r="L23" s="195"/>
    </row>
    <row r="24" spans="1:12" s="68" customFormat="1" ht="15.75" customHeight="1" x14ac:dyDescent="0.25">
      <c r="A24" s="61">
        <v>18</v>
      </c>
      <c r="B24" s="48" t="s">
        <v>40</v>
      </c>
      <c r="C24" s="50">
        <v>0.51</v>
      </c>
      <c r="D24" s="50">
        <v>0.57999999999999996</v>
      </c>
      <c r="E24" s="50">
        <v>0.92</v>
      </c>
      <c r="F24" s="50">
        <v>0.41000000000000003</v>
      </c>
      <c r="G24" s="49">
        <v>80.392156862745097</v>
      </c>
      <c r="H24" s="50">
        <v>4.8617731172545282</v>
      </c>
      <c r="I24" s="50">
        <v>1.9869818430969508</v>
      </c>
      <c r="J24" s="52">
        <v>9.0462143559488695</v>
      </c>
      <c r="K24" s="50">
        <v>4.1844412386943413</v>
      </c>
      <c r="L24" s="195"/>
    </row>
    <row r="25" spans="1:12" s="68" customFormat="1" ht="15.75" customHeight="1" x14ac:dyDescent="0.25">
      <c r="A25" s="61">
        <v>19</v>
      </c>
      <c r="B25" s="48" t="s">
        <v>37</v>
      </c>
      <c r="C25" s="50">
        <v>46.6</v>
      </c>
      <c r="D25" s="50">
        <v>50.48</v>
      </c>
      <c r="E25" s="50">
        <v>48.88</v>
      </c>
      <c r="F25" s="50">
        <v>2.2800000000000011</v>
      </c>
      <c r="G25" s="49">
        <v>4.8927038626609463</v>
      </c>
      <c r="H25" s="50">
        <v>9.9351867644550573</v>
      </c>
      <c r="I25" s="50">
        <v>10.28441039850053</v>
      </c>
      <c r="J25" s="52">
        <v>9.7113225915403412</v>
      </c>
      <c r="K25" s="50">
        <v>-0.22386417291471616</v>
      </c>
      <c r="L25" s="195"/>
    </row>
    <row r="26" spans="1:12" s="68" customFormat="1" ht="15.75" customHeight="1" x14ac:dyDescent="0.25">
      <c r="A26" s="61">
        <v>20</v>
      </c>
      <c r="B26" s="48" t="s">
        <v>34</v>
      </c>
      <c r="C26" s="50">
        <v>84.86</v>
      </c>
      <c r="D26" s="50">
        <v>86.3</v>
      </c>
      <c r="E26" s="50">
        <v>146.83000000000001</v>
      </c>
      <c r="F26" s="50">
        <v>61.970000000000013</v>
      </c>
      <c r="G26" s="49">
        <v>73.026160735328787</v>
      </c>
      <c r="H26" s="50">
        <v>7.9013035381750463</v>
      </c>
      <c r="I26" s="50">
        <v>12.691176470588234</v>
      </c>
      <c r="J26" s="52">
        <v>12.065310281356824</v>
      </c>
      <c r="K26" s="50">
        <v>4.164006743181778</v>
      </c>
      <c r="L26" s="195"/>
    </row>
    <row r="27" spans="1:12" s="68" customFormat="1" ht="15.75" customHeight="1" x14ac:dyDescent="0.25">
      <c r="A27" s="61">
        <v>21</v>
      </c>
      <c r="B27" s="48" t="s">
        <v>31</v>
      </c>
      <c r="C27" s="50">
        <v>1298.52</v>
      </c>
      <c r="D27" s="50">
        <v>896.11</v>
      </c>
      <c r="E27" s="50">
        <v>1434.19</v>
      </c>
      <c r="F27" s="50">
        <v>135.67000000000007</v>
      </c>
      <c r="G27" s="49">
        <v>10.448048547577248</v>
      </c>
      <c r="H27" s="50">
        <v>10.894428447737752</v>
      </c>
      <c r="I27" s="50">
        <v>9.2972900066401056</v>
      </c>
      <c r="J27" s="52">
        <v>12.356687020046371</v>
      </c>
      <c r="K27" s="50">
        <v>1.4622585723086186</v>
      </c>
      <c r="L27" s="195"/>
    </row>
    <row r="28" spans="1:12" s="68" customFormat="1" ht="15.75" customHeight="1" x14ac:dyDescent="0.25">
      <c r="A28" s="61">
        <v>22</v>
      </c>
      <c r="B28" s="48" t="s">
        <v>29</v>
      </c>
      <c r="C28" s="50">
        <v>47.53</v>
      </c>
      <c r="D28" s="50">
        <v>43.64</v>
      </c>
      <c r="E28" s="50">
        <v>46.18</v>
      </c>
      <c r="F28" s="50">
        <v>-1.3500000000000014</v>
      </c>
      <c r="G28" s="49">
        <v>-2.8403113822848756</v>
      </c>
      <c r="H28" s="50">
        <v>13.524356931481904</v>
      </c>
      <c r="I28" s="50">
        <v>11.231212682725962</v>
      </c>
      <c r="J28" s="52">
        <v>13.914667952271905</v>
      </c>
      <c r="K28" s="50">
        <v>0.39031102079000135</v>
      </c>
      <c r="L28" s="195"/>
    </row>
    <row r="29" spans="1:12" s="68" customFormat="1" ht="15.75" customHeight="1" x14ac:dyDescent="0.25">
      <c r="A29" s="61">
        <v>23</v>
      </c>
      <c r="B29" s="48" t="s">
        <v>35</v>
      </c>
      <c r="C29" s="50">
        <v>471.34</v>
      </c>
      <c r="D29" s="50">
        <v>396.48</v>
      </c>
      <c r="E29" s="50">
        <v>465.79</v>
      </c>
      <c r="F29" s="50">
        <v>-5.5499999999999545</v>
      </c>
      <c r="G29" s="49">
        <v>-1.1774939534094189</v>
      </c>
      <c r="H29" s="50">
        <v>17.222177563741859</v>
      </c>
      <c r="I29" s="50">
        <v>14.850828729281767</v>
      </c>
      <c r="J29" s="52">
        <v>16.030492316693341</v>
      </c>
      <c r="K29" s="50">
        <v>-1.1916852470485182</v>
      </c>
      <c r="L29" s="195"/>
    </row>
    <row r="30" spans="1:12" s="68" customFormat="1" ht="15.75" customHeight="1" x14ac:dyDescent="0.25">
      <c r="A30" s="61">
        <v>24</v>
      </c>
      <c r="B30" s="48" t="s">
        <v>26</v>
      </c>
      <c r="C30" s="50">
        <v>785.16</v>
      </c>
      <c r="D30" s="50">
        <v>540.76</v>
      </c>
      <c r="E30" s="50">
        <v>883.8</v>
      </c>
      <c r="F30" s="50">
        <v>98.639999999999986</v>
      </c>
      <c r="G30" s="49">
        <v>12.563044475011461</v>
      </c>
      <c r="H30" s="50">
        <v>14.551749190086809</v>
      </c>
      <c r="I30" s="50">
        <v>11.509278552379817</v>
      </c>
      <c r="J30" s="52">
        <v>16.058317238071183</v>
      </c>
      <c r="K30" s="50">
        <v>1.5065680479843735</v>
      </c>
      <c r="L30" s="195"/>
    </row>
    <row r="31" spans="1:12" s="68" customFormat="1" ht="15.75" customHeight="1" x14ac:dyDescent="0.25">
      <c r="A31" s="61">
        <v>25</v>
      </c>
      <c r="B31" s="48" t="s">
        <v>42</v>
      </c>
      <c r="C31" s="50">
        <v>8.26</v>
      </c>
      <c r="D31" s="50">
        <v>9.75</v>
      </c>
      <c r="E31" s="50">
        <v>8.74</v>
      </c>
      <c r="F31" s="50">
        <v>0.48000000000000043</v>
      </c>
      <c r="G31" s="49">
        <v>5.8111380145278506</v>
      </c>
      <c r="H31" s="50">
        <v>16.411682892906814</v>
      </c>
      <c r="I31" s="50">
        <v>19.55867602808425</v>
      </c>
      <c r="J31" s="52">
        <v>18.411628396882243</v>
      </c>
      <c r="K31" s="50">
        <v>1.9999455039754288</v>
      </c>
      <c r="L31" s="195"/>
    </row>
    <row r="32" spans="1:12" s="68" customFormat="1" ht="15.75" customHeight="1" x14ac:dyDescent="0.25">
      <c r="A32" s="61">
        <v>26</v>
      </c>
      <c r="B32" s="48" t="s">
        <v>32</v>
      </c>
      <c r="C32" s="50">
        <v>1358.81</v>
      </c>
      <c r="D32" s="50">
        <v>1282.1199999999999</v>
      </c>
      <c r="E32" s="50">
        <v>1522.24</v>
      </c>
      <c r="F32" s="50">
        <v>163.43000000000006</v>
      </c>
      <c r="G32" s="49">
        <v>12.027435771005518</v>
      </c>
      <c r="H32" s="50">
        <v>19.107435645764138</v>
      </c>
      <c r="I32" s="50">
        <v>15.184986036331594</v>
      </c>
      <c r="J32" s="52">
        <v>20.347401837928153</v>
      </c>
      <c r="K32" s="50">
        <v>1.2399661921640153</v>
      </c>
      <c r="L32" s="195"/>
    </row>
    <row r="33" spans="1:12" s="68" customFormat="1" ht="15.75" customHeight="1" x14ac:dyDescent="0.25">
      <c r="A33" s="61">
        <v>27</v>
      </c>
      <c r="B33" s="48" t="s">
        <v>39</v>
      </c>
      <c r="C33" s="50">
        <v>694.06</v>
      </c>
      <c r="D33" s="50">
        <v>435.92</v>
      </c>
      <c r="E33" s="50">
        <v>722.99</v>
      </c>
      <c r="F33" s="50">
        <v>28.930000000000064</v>
      </c>
      <c r="G33" s="49">
        <v>4.1682275307610386</v>
      </c>
      <c r="H33" s="50">
        <v>23.920318450483357</v>
      </c>
      <c r="I33" s="50">
        <v>17.479239593733588</v>
      </c>
      <c r="J33" s="52">
        <v>23.773728844212513</v>
      </c>
      <c r="K33" s="50">
        <v>-0.14658960627084383</v>
      </c>
      <c r="L33" s="195"/>
    </row>
    <row r="34" spans="1:12" s="68" customFormat="1" ht="15.75" customHeight="1" x14ac:dyDescent="0.25">
      <c r="A34" s="61">
        <v>28</v>
      </c>
      <c r="B34" s="48" t="s">
        <v>44</v>
      </c>
      <c r="C34" s="50">
        <v>305.8</v>
      </c>
      <c r="D34" s="50">
        <v>227.46</v>
      </c>
      <c r="E34" s="50">
        <v>336.77</v>
      </c>
      <c r="F34" s="50">
        <v>30.96999999999997</v>
      </c>
      <c r="G34" s="49">
        <v>10.12753433616742</v>
      </c>
      <c r="H34" s="50">
        <v>24.581993569131832</v>
      </c>
      <c r="I34" s="50">
        <v>25.273333333333337</v>
      </c>
      <c r="J34" s="52">
        <v>26.011029411764703</v>
      </c>
      <c r="K34" s="50">
        <v>1.4290358426328709</v>
      </c>
      <c r="L34" s="195"/>
    </row>
    <row r="35" spans="1:12" s="68" customFormat="1" ht="15.75" customHeight="1" x14ac:dyDescent="0.25">
      <c r="A35" s="61">
        <v>29</v>
      </c>
      <c r="B35" s="48" t="s">
        <v>33</v>
      </c>
      <c r="C35" s="50">
        <v>360.44</v>
      </c>
      <c r="D35" s="50">
        <v>400.48</v>
      </c>
      <c r="E35" s="50">
        <v>836.89</v>
      </c>
      <c r="F35" s="50">
        <v>476.45</v>
      </c>
      <c r="G35" s="49">
        <v>132.18566196870492</v>
      </c>
      <c r="H35" s="50">
        <v>16.061815978039998</v>
      </c>
      <c r="I35" s="50">
        <v>19.242929491922851</v>
      </c>
      <c r="J35" s="52">
        <v>34.915807216047526</v>
      </c>
      <c r="K35" s="50">
        <v>18.853991238007527</v>
      </c>
      <c r="L35" s="195"/>
    </row>
    <row r="36" spans="1:12" s="68" customFormat="1" ht="15.75" customHeight="1" x14ac:dyDescent="0.25">
      <c r="A36" s="61">
        <v>30</v>
      </c>
      <c r="B36" s="48" t="s">
        <v>43</v>
      </c>
      <c r="C36" s="50">
        <v>5.37</v>
      </c>
      <c r="D36" s="50">
        <v>7.77</v>
      </c>
      <c r="E36" s="50">
        <v>6.62</v>
      </c>
      <c r="F36" s="50">
        <v>1.25</v>
      </c>
      <c r="G36" s="49">
        <v>23.277467411545626</v>
      </c>
      <c r="H36" s="50">
        <v>35.847797062750338</v>
      </c>
      <c r="I36" s="50">
        <v>61.084905660377352</v>
      </c>
      <c r="J36" s="52">
        <v>44.972826086956516</v>
      </c>
      <c r="K36" s="50">
        <v>9.125029024206178</v>
      </c>
      <c r="L36" s="195"/>
    </row>
    <row r="37" spans="1:12" s="68" customFormat="1" ht="15.75" customHeight="1" x14ac:dyDescent="0.25">
      <c r="A37" s="61">
        <v>31</v>
      </c>
      <c r="B37" s="48" t="s">
        <v>28</v>
      </c>
      <c r="C37" s="50">
        <v>46.9</v>
      </c>
      <c r="D37" s="50">
        <v>27.24</v>
      </c>
      <c r="E37" s="50">
        <v>51.53</v>
      </c>
      <c r="F37" s="50">
        <v>4.6300000000000026</v>
      </c>
      <c r="G37" s="49">
        <v>9.8720682302771916</v>
      </c>
      <c r="H37" s="50">
        <v>50.155063629558327</v>
      </c>
      <c r="I37" s="50">
        <v>37.702422145328718</v>
      </c>
      <c r="J37" s="52">
        <v>54.054337564250496</v>
      </c>
      <c r="K37" s="50">
        <v>3.8992739346921681</v>
      </c>
      <c r="L37" s="195"/>
    </row>
    <row r="38" spans="1:12" s="27" customFormat="1" ht="15.75" customHeight="1" x14ac:dyDescent="0.25">
      <c r="A38" s="197" t="s">
        <v>45</v>
      </c>
      <c r="B38" s="198"/>
      <c r="C38" s="52">
        <v>5599.7900000000009</v>
      </c>
      <c r="D38" s="52">
        <v>4464.99</v>
      </c>
      <c r="E38" s="52">
        <v>6622.92</v>
      </c>
      <c r="F38" s="52">
        <v>1023.1299999999992</v>
      </c>
      <c r="G38" s="51">
        <v>18.270863728818384</v>
      </c>
      <c r="H38" s="52">
        <v>14.900469116289219</v>
      </c>
      <c r="I38" s="52">
        <v>12.97613664236699</v>
      </c>
      <c r="J38" s="52">
        <v>17.098673939607366</v>
      </c>
      <c r="K38" s="52">
        <v>2.1982048233181466</v>
      </c>
      <c r="L38" s="196"/>
    </row>
    <row r="39" spans="1:12" s="68" customFormat="1" ht="15.75" customHeight="1" x14ac:dyDescent="0.25">
      <c r="A39" s="61">
        <v>32</v>
      </c>
      <c r="B39" s="48" t="s">
        <v>46</v>
      </c>
      <c r="C39" s="50">
        <v>0</v>
      </c>
      <c r="D39" s="50">
        <v>1.64</v>
      </c>
      <c r="E39" s="50">
        <v>0.39</v>
      </c>
      <c r="F39" s="50">
        <v>0.39</v>
      </c>
      <c r="G39" s="49">
        <v>0</v>
      </c>
      <c r="H39" s="50">
        <v>0</v>
      </c>
      <c r="I39" s="50">
        <v>3.6023371260378682E-2</v>
      </c>
      <c r="J39" s="52">
        <v>6.1313909925149864E-3</v>
      </c>
      <c r="K39" s="50">
        <v>6.1313909925149864E-3</v>
      </c>
      <c r="L39" s="195"/>
    </row>
    <row r="40" spans="1:12" s="27" customFormat="1" ht="15.75" customHeight="1" x14ac:dyDescent="0.25">
      <c r="A40" s="197" t="s">
        <v>47</v>
      </c>
      <c r="B40" s="198"/>
      <c r="C40" s="52">
        <v>0</v>
      </c>
      <c r="D40" s="52">
        <v>1.64</v>
      </c>
      <c r="E40" s="52">
        <v>0.39</v>
      </c>
      <c r="F40" s="52">
        <v>0.39</v>
      </c>
      <c r="G40" s="51">
        <v>0</v>
      </c>
      <c r="H40" s="52">
        <v>0</v>
      </c>
      <c r="I40" s="52">
        <v>3.6023371260378682E-2</v>
      </c>
      <c r="J40" s="52">
        <v>6.1313909925149864E-3</v>
      </c>
      <c r="K40" s="52">
        <v>6.1313909925149864E-3</v>
      </c>
      <c r="L40" s="196"/>
    </row>
    <row r="41" spans="1:12" s="68" customFormat="1" ht="15.75" customHeight="1" x14ac:dyDescent="0.25">
      <c r="A41" s="61">
        <v>33</v>
      </c>
      <c r="B41" s="48" t="s">
        <v>48</v>
      </c>
      <c r="C41" s="50">
        <v>870.95</v>
      </c>
      <c r="D41" s="50">
        <v>788.18</v>
      </c>
      <c r="E41" s="50">
        <v>900.86</v>
      </c>
      <c r="F41" s="50">
        <v>29.909999999999968</v>
      </c>
      <c r="G41" s="49">
        <v>3.4341810666513539</v>
      </c>
      <c r="H41" s="50">
        <v>16.713297717189395</v>
      </c>
      <c r="I41" s="50">
        <v>17.889397051647236</v>
      </c>
      <c r="J41" s="52">
        <v>16.711063293017734</v>
      </c>
      <c r="K41" s="50">
        <v>-2.2344241716609758E-3</v>
      </c>
      <c r="L41" s="195"/>
    </row>
    <row r="42" spans="1:12" s="27" customFormat="1" ht="15.75" customHeight="1" x14ac:dyDescent="0.25">
      <c r="A42" s="197" t="s">
        <v>49</v>
      </c>
      <c r="B42" s="198"/>
      <c r="C42" s="52">
        <v>870.95</v>
      </c>
      <c r="D42" s="52">
        <v>788.18</v>
      </c>
      <c r="E42" s="52">
        <v>900.86</v>
      </c>
      <c r="F42" s="52">
        <v>29.909999999999968</v>
      </c>
      <c r="G42" s="51">
        <v>3.4341810666513539</v>
      </c>
      <c r="H42" s="52">
        <v>16.713297717189395</v>
      </c>
      <c r="I42" s="52">
        <v>17.889397051647236</v>
      </c>
      <c r="J42" s="52">
        <v>16.711063293017734</v>
      </c>
      <c r="K42" s="52">
        <v>-2.2344241716609758E-3</v>
      </c>
      <c r="L42" s="196"/>
    </row>
    <row r="43" spans="1:12" s="68" customFormat="1" ht="15.75" customHeight="1" x14ac:dyDescent="0.25">
      <c r="A43" s="61">
        <v>34</v>
      </c>
      <c r="B43" s="48" t="s">
        <v>53</v>
      </c>
      <c r="C43" s="50">
        <v>0</v>
      </c>
      <c r="D43" s="50">
        <v>0</v>
      </c>
      <c r="E43" s="50">
        <v>0</v>
      </c>
      <c r="F43" s="50">
        <v>0</v>
      </c>
      <c r="G43" s="49">
        <v>0</v>
      </c>
      <c r="H43" s="50">
        <v>0</v>
      </c>
      <c r="I43" s="50">
        <v>0</v>
      </c>
      <c r="J43" s="52">
        <v>0</v>
      </c>
      <c r="K43" s="50">
        <v>0</v>
      </c>
      <c r="L43" s="195"/>
    </row>
    <row r="44" spans="1:12" s="68" customFormat="1" ht="15.75" customHeight="1" x14ac:dyDescent="0.25">
      <c r="A44" s="61">
        <v>35</v>
      </c>
      <c r="B44" s="48" t="s">
        <v>55</v>
      </c>
      <c r="C44" s="50">
        <v>0</v>
      </c>
      <c r="D44" s="50">
        <v>0.05</v>
      </c>
      <c r="E44" s="50">
        <v>0</v>
      </c>
      <c r="F44" s="50">
        <v>0</v>
      </c>
      <c r="G44" s="49">
        <v>0</v>
      </c>
      <c r="H44" s="50">
        <v>0</v>
      </c>
      <c r="I44" s="50">
        <v>0.13484358144552319</v>
      </c>
      <c r="J44" s="52">
        <v>0</v>
      </c>
      <c r="K44" s="50">
        <v>0</v>
      </c>
      <c r="L44" s="195"/>
    </row>
    <row r="45" spans="1:12" s="68" customFormat="1" ht="15.75" customHeight="1" x14ac:dyDescent="0.25">
      <c r="A45" s="61">
        <v>36</v>
      </c>
      <c r="B45" s="48" t="s">
        <v>56</v>
      </c>
      <c r="C45" s="50">
        <v>3.15</v>
      </c>
      <c r="D45" s="50">
        <v>11.17</v>
      </c>
      <c r="E45" s="50">
        <v>3.02</v>
      </c>
      <c r="F45" s="50">
        <v>-0.12999999999999989</v>
      </c>
      <c r="G45" s="49">
        <v>-4.126984126984123</v>
      </c>
      <c r="H45" s="50">
        <v>3.4706919347730278</v>
      </c>
      <c r="I45" s="50">
        <v>15.360286028602859</v>
      </c>
      <c r="J45" s="52">
        <v>3.2980233700993775</v>
      </c>
      <c r="K45" s="50">
        <v>-0.17266856467365033</v>
      </c>
      <c r="L45" s="195"/>
    </row>
    <row r="46" spans="1:12" s="68" customFormat="1" ht="15.75" customHeight="1" x14ac:dyDescent="0.25">
      <c r="A46" s="61">
        <v>37</v>
      </c>
      <c r="B46" s="48" t="s">
        <v>57</v>
      </c>
      <c r="C46" s="50">
        <v>5.93</v>
      </c>
      <c r="D46" s="50">
        <v>5.25</v>
      </c>
      <c r="E46" s="50">
        <v>5.69</v>
      </c>
      <c r="F46" s="50">
        <v>-0.23999999999999932</v>
      </c>
      <c r="G46" s="49">
        <v>-4.0472175379426529</v>
      </c>
      <c r="H46" s="50">
        <v>4.7172062683955138</v>
      </c>
      <c r="I46" s="50">
        <v>5.5655676879041662</v>
      </c>
      <c r="J46" s="52">
        <v>4.391448637801961</v>
      </c>
      <c r="K46" s="50">
        <v>-0.32575763059355278</v>
      </c>
      <c r="L46" s="195"/>
    </row>
    <row r="47" spans="1:12" s="68" customFormat="1" ht="15.75" customHeight="1" x14ac:dyDescent="0.25">
      <c r="A47" s="61">
        <v>38</v>
      </c>
      <c r="B47" s="48" t="s">
        <v>54</v>
      </c>
      <c r="C47" s="50">
        <v>57.92</v>
      </c>
      <c r="D47" s="50">
        <v>41.71</v>
      </c>
      <c r="E47" s="50">
        <v>60.87</v>
      </c>
      <c r="F47" s="50">
        <v>2.9499999999999957</v>
      </c>
      <c r="G47" s="49">
        <v>5.0932320441988876</v>
      </c>
      <c r="H47" s="50">
        <v>18.711636622084381</v>
      </c>
      <c r="I47" s="50">
        <v>17.054422046857752</v>
      </c>
      <c r="J47" s="52">
        <v>18.642043366409407</v>
      </c>
      <c r="K47" s="50">
        <v>-6.9593255674973875E-2</v>
      </c>
      <c r="L47" s="195"/>
    </row>
    <row r="48" spans="1:12" s="68" customFormat="1" ht="15.75" customHeight="1" x14ac:dyDescent="0.25">
      <c r="A48" s="61">
        <v>39</v>
      </c>
      <c r="B48" s="48" t="s">
        <v>52</v>
      </c>
      <c r="C48" s="50">
        <v>144.86000000000001</v>
      </c>
      <c r="D48" s="50">
        <v>201.21</v>
      </c>
      <c r="E48" s="50">
        <v>141.82</v>
      </c>
      <c r="F48" s="50">
        <v>-3.0400000000000205</v>
      </c>
      <c r="G48" s="49">
        <v>-2.0985779373188045</v>
      </c>
      <c r="H48" s="50">
        <v>27.865730499182455</v>
      </c>
      <c r="I48" s="50">
        <v>67.658630081710896</v>
      </c>
      <c r="J48" s="52">
        <v>29.57540874207541</v>
      </c>
      <c r="K48" s="50">
        <v>1.7096782428929558</v>
      </c>
      <c r="L48" s="195"/>
    </row>
    <row r="49" spans="1:12" s="68" customFormat="1" ht="15.75" customHeight="1" x14ac:dyDescent="0.25">
      <c r="A49" s="61">
        <v>40</v>
      </c>
      <c r="B49" s="48" t="s">
        <v>50</v>
      </c>
      <c r="C49" s="50">
        <v>507.07</v>
      </c>
      <c r="D49" s="50">
        <v>482.96</v>
      </c>
      <c r="E49" s="50">
        <v>542.25</v>
      </c>
      <c r="F49" s="50">
        <v>35.180000000000007</v>
      </c>
      <c r="G49" s="49">
        <v>6.9378981205750705</v>
      </c>
      <c r="H49" s="50">
        <v>47.800716440422327</v>
      </c>
      <c r="I49" s="50">
        <v>69.868641861003411</v>
      </c>
      <c r="J49" s="52">
        <v>44.874500359989078</v>
      </c>
      <c r="K49" s="50">
        <v>-2.9262160804332495</v>
      </c>
      <c r="L49" s="195"/>
    </row>
    <row r="50" spans="1:12" s="68" customFormat="1" ht="15.75" customHeight="1" x14ac:dyDescent="0.25">
      <c r="A50" s="61">
        <v>41</v>
      </c>
      <c r="B50" s="48" t="s">
        <v>51</v>
      </c>
      <c r="C50" s="50">
        <v>104.85</v>
      </c>
      <c r="D50" s="50">
        <v>61.37</v>
      </c>
      <c r="E50" s="50">
        <v>120.34</v>
      </c>
      <c r="F50" s="50">
        <v>15.490000000000009</v>
      </c>
      <c r="G50" s="49">
        <v>14.773485932284224</v>
      </c>
      <c r="H50" s="50">
        <v>51.556276736981857</v>
      </c>
      <c r="I50" s="50">
        <v>30.898197563185981</v>
      </c>
      <c r="J50" s="52">
        <v>58.961293483586488</v>
      </c>
      <c r="K50" s="50">
        <v>7.4050167466046304</v>
      </c>
      <c r="L50" s="195"/>
    </row>
    <row r="51" spans="1:12" s="27" customFormat="1" ht="15.75" customHeight="1" x14ac:dyDescent="0.25">
      <c r="A51" s="197" t="s">
        <v>58</v>
      </c>
      <c r="B51" s="198"/>
      <c r="C51" s="52">
        <v>823.77999999999986</v>
      </c>
      <c r="D51" s="52">
        <v>803.71999999999991</v>
      </c>
      <c r="E51" s="52">
        <v>873.99000000000012</v>
      </c>
      <c r="F51" s="52">
        <v>50.210000000000264</v>
      </c>
      <c r="G51" s="51">
        <v>6.0950739275049495</v>
      </c>
      <c r="H51" s="52">
        <v>34.05724302446243</v>
      </c>
      <c r="I51" s="52">
        <v>48.758766288917464</v>
      </c>
      <c r="J51" s="52">
        <v>34.076606960441055</v>
      </c>
      <c r="K51" s="52">
        <v>1.9363935978624625E-2</v>
      </c>
      <c r="L51" s="196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2">
        <v>0</v>
      </c>
      <c r="K52" s="50">
        <v>0</v>
      </c>
      <c r="L52" s="195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2">
        <v>0</v>
      </c>
      <c r="K53" s="50">
        <v>0</v>
      </c>
      <c r="L53" s="195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2">
        <v>0</v>
      </c>
      <c r="K54" s="50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2">
        <v>0</v>
      </c>
      <c r="K55" s="50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2">
        <v>0</v>
      </c>
      <c r="K56" s="50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2">
        <v>0</v>
      </c>
      <c r="K57" s="50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16505.640000000003</v>
      </c>
      <c r="D59" s="52">
        <v>14239.289999999997</v>
      </c>
      <c r="E59" s="52">
        <v>18074.410000000003</v>
      </c>
      <c r="F59" s="52">
        <v>1568.7700000000004</v>
      </c>
      <c r="G59" s="51">
        <v>9.5044481765020929</v>
      </c>
      <c r="H59" s="52">
        <v>11.841828293044939</v>
      </c>
      <c r="I59" s="52">
        <v>11.594922896839529</v>
      </c>
      <c r="J59" s="52">
        <v>12.169876690043695</v>
      </c>
      <c r="K59" s="52">
        <v>0.32804839699875643</v>
      </c>
      <c r="L59" s="196"/>
    </row>
    <row r="60" spans="1:12" x14ac:dyDescent="0.2">
      <c r="G60" s="22" t="str">
        <f t="shared" ref="G60" si="2">IF(C60=0,"",(E60-C60)/C60*100)</f>
        <v/>
      </c>
    </row>
    <row r="65" spans="3:3" x14ac:dyDescent="0.2">
      <c r="C65" s="9">
        <v>16505.599999999999</v>
      </c>
    </row>
    <row r="66" spans="3:3" x14ac:dyDescent="0.2">
      <c r="C66" s="92">
        <f>C59-C65</f>
        <v>4.0000000004511094E-2</v>
      </c>
    </row>
    <row r="68" spans="3:3" x14ac:dyDescent="0.2">
      <c r="C68" s="9">
        <v>9211.0400000000009</v>
      </c>
    </row>
    <row r="69" spans="3:3" x14ac:dyDescent="0.2">
      <c r="C69" s="92">
        <f>C68-C18</f>
        <v>-7.999999999992724E-2</v>
      </c>
    </row>
  </sheetData>
  <sortState ref="B43:K50">
    <sortCondition ref="J43:J50"/>
  </sortState>
  <mergeCells count="16">
    <mergeCell ref="C1:K1"/>
    <mergeCell ref="L3:L59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  <mergeCell ref="A1:B1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7.85546875" style="9" customWidth="1"/>
    <col min="3" max="6" width="14.140625" style="9" customWidth="1"/>
    <col min="7" max="7" width="14.140625" style="22" customWidth="1"/>
    <col min="8" max="9" width="15.7109375" style="9" customWidth="1"/>
    <col min="10" max="10" width="15.7109375" style="44" customWidth="1"/>
    <col min="11" max="11" width="17" style="22" customWidth="1"/>
    <col min="12" max="12" width="8.7109375" style="9" customWidth="1"/>
    <col min="13" max="224" width="9.140625" style="9" customWidth="1"/>
    <col min="225" max="16384" width="9.140625" style="9"/>
  </cols>
  <sheetData>
    <row r="1" spans="1:13" s="71" customFormat="1" ht="25.5" customHeight="1" x14ac:dyDescent="0.2">
      <c r="A1" s="203" t="s">
        <v>96</v>
      </c>
      <c r="B1" s="203"/>
      <c r="C1" s="71" t="s">
        <v>97</v>
      </c>
    </row>
    <row r="2" spans="1:13" s="16" customFormat="1" ht="15.75" customHeight="1" x14ac:dyDescent="0.25">
      <c r="A2" s="60"/>
      <c r="C2" s="27" t="s">
        <v>69</v>
      </c>
      <c r="D2" s="27"/>
      <c r="E2" s="27"/>
      <c r="F2" s="27"/>
      <c r="G2" s="27"/>
      <c r="H2" s="27"/>
      <c r="I2" s="221" t="s">
        <v>2</v>
      </c>
      <c r="J2" s="221"/>
      <c r="K2" s="221"/>
    </row>
    <row r="3" spans="1:13" s="18" customFormat="1" ht="23.25" customHeight="1" x14ac:dyDescent="0.2">
      <c r="A3" s="205" t="s">
        <v>207</v>
      </c>
      <c r="B3" s="205" t="s">
        <v>4</v>
      </c>
      <c r="C3" s="215" t="s">
        <v>5</v>
      </c>
      <c r="D3" s="216"/>
      <c r="E3" s="216"/>
      <c r="F3" s="216"/>
      <c r="G3" s="216"/>
      <c r="H3" s="217" t="s">
        <v>178</v>
      </c>
      <c r="I3" s="217"/>
      <c r="J3" s="217"/>
      <c r="K3" s="218"/>
      <c r="L3" s="194" t="s">
        <v>98</v>
      </c>
      <c r="M3" s="18" t="s">
        <v>206</v>
      </c>
    </row>
    <row r="4" spans="1:13" s="18" customFormat="1" ht="48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tr">
        <f>C4</f>
        <v>As on  31ST MAR 23</v>
      </c>
      <c r="I4" s="37" t="str">
        <f>D4</f>
        <v>As on 30TH JUNE 22</v>
      </c>
      <c r="J4" s="152" t="str">
        <f>E4</f>
        <v>As on 30TH JUNE 23</v>
      </c>
      <c r="K4" s="146" t="str">
        <f>F4</f>
        <v>GROWTH DURING THE YEAR 2023-24</v>
      </c>
      <c r="L4" s="194"/>
    </row>
    <row r="5" spans="1:13" s="18" customFormat="1" x14ac:dyDescent="0.2">
      <c r="A5" s="163"/>
      <c r="B5" s="146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66" t="s">
        <v>11</v>
      </c>
      <c r="G5" s="66" t="s">
        <v>12</v>
      </c>
      <c r="H5" s="118" t="str">
        <f>RIGHT(H4,7)</f>
        <v xml:space="preserve"> MAR 23</v>
      </c>
      <c r="I5" s="36" t="str">
        <f t="shared" ref="I5:J5" si="1">RIGHT(I4,7)</f>
        <v>JUNE 22</v>
      </c>
      <c r="J5" s="153" t="str">
        <f t="shared" si="1"/>
        <v>JUNE 23</v>
      </c>
      <c r="K5" s="158" t="s">
        <v>11</v>
      </c>
      <c r="L5" s="194"/>
    </row>
    <row r="6" spans="1:13" s="68" customFormat="1" ht="15.75" customHeight="1" x14ac:dyDescent="0.25">
      <c r="A6" s="61">
        <v>1</v>
      </c>
      <c r="B6" s="48" t="s">
        <v>22</v>
      </c>
      <c r="C6" s="128">
        <v>4702.97</v>
      </c>
      <c r="D6" s="132">
        <v>5431.66</v>
      </c>
      <c r="E6" s="128">
        <v>4701.8</v>
      </c>
      <c r="F6" s="128">
        <v>-1.1700000000000728</v>
      </c>
      <c r="G6" s="129">
        <v>-2.4877896308079211E-2</v>
      </c>
      <c r="H6" s="50">
        <v>10.464583289758439</v>
      </c>
      <c r="I6" s="50">
        <v>13.307148556713633</v>
      </c>
      <c r="J6" s="52">
        <v>10.06579654408651</v>
      </c>
      <c r="K6" s="128">
        <v>-0.39878674567192895</v>
      </c>
      <c r="L6" s="195"/>
    </row>
    <row r="7" spans="1:13" s="68" customFormat="1" ht="15.75" customHeight="1" x14ac:dyDescent="0.25">
      <c r="A7" s="61">
        <v>2</v>
      </c>
      <c r="B7" s="48" t="s">
        <v>18</v>
      </c>
      <c r="C7" s="50">
        <v>742.98</v>
      </c>
      <c r="D7" s="84">
        <v>671.58</v>
      </c>
      <c r="E7" s="50">
        <v>747.22</v>
      </c>
      <c r="F7" s="50">
        <v>4.2400000000000091</v>
      </c>
      <c r="G7" s="49">
        <v>0.57067484992866691</v>
      </c>
      <c r="H7" s="50">
        <v>15.652261844320057</v>
      </c>
      <c r="I7" s="50">
        <v>16.015013926513795</v>
      </c>
      <c r="J7" s="52">
        <v>15.265587970907902</v>
      </c>
      <c r="K7" s="50">
        <v>-0.38667387341215509</v>
      </c>
      <c r="L7" s="195"/>
    </row>
    <row r="8" spans="1:13" s="68" customFormat="1" ht="15.75" customHeight="1" x14ac:dyDescent="0.25">
      <c r="A8" s="61">
        <v>3</v>
      </c>
      <c r="B8" s="48" t="s">
        <v>23</v>
      </c>
      <c r="C8" s="50">
        <v>556.16</v>
      </c>
      <c r="D8" s="84">
        <v>501.66</v>
      </c>
      <c r="E8" s="50">
        <v>609.89</v>
      </c>
      <c r="F8" s="50">
        <v>53.730000000000018</v>
      </c>
      <c r="G8" s="49">
        <v>9.6608889528193362</v>
      </c>
      <c r="H8" s="50">
        <v>14.560496380558426</v>
      </c>
      <c r="I8" s="50">
        <v>13.654810867014893</v>
      </c>
      <c r="J8" s="52">
        <v>15.923813005052152</v>
      </c>
      <c r="K8" s="50">
        <v>1.3633166244937254</v>
      </c>
      <c r="L8" s="195"/>
    </row>
    <row r="9" spans="1:13" s="68" customFormat="1" ht="15.75" customHeight="1" x14ac:dyDescent="0.25">
      <c r="A9" s="61">
        <v>4</v>
      </c>
      <c r="B9" s="48" t="s">
        <v>19</v>
      </c>
      <c r="C9" s="50">
        <v>192</v>
      </c>
      <c r="D9" s="84">
        <v>180.88</v>
      </c>
      <c r="E9" s="50">
        <v>189.56</v>
      </c>
      <c r="F9" s="50">
        <v>-2.4399999999999977</v>
      </c>
      <c r="G9" s="49">
        <v>-1.2708333333333321</v>
      </c>
      <c r="H9" s="50">
        <v>18.8900148562096</v>
      </c>
      <c r="I9" s="50">
        <v>23.412462139843122</v>
      </c>
      <c r="J9" s="52">
        <v>17.246053768821358</v>
      </c>
      <c r="K9" s="50">
        <v>-1.6439610873882415</v>
      </c>
      <c r="L9" s="195"/>
    </row>
    <row r="10" spans="1:13" s="68" customFormat="1" ht="15.75" customHeight="1" x14ac:dyDescent="0.25">
      <c r="A10" s="61">
        <v>5</v>
      </c>
      <c r="B10" s="48" t="s">
        <v>16</v>
      </c>
      <c r="C10" s="50">
        <v>1225.3399999999999</v>
      </c>
      <c r="D10" s="84">
        <v>1097.6500000000001</v>
      </c>
      <c r="E10" s="50">
        <v>1276.06</v>
      </c>
      <c r="F10" s="50">
        <v>50.720000000000027</v>
      </c>
      <c r="G10" s="49">
        <v>4.1392593076207449</v>
      </c>
      <c r="H10" s="50">
        <v>22.678210528653604</v>
      </c>
      <c r="I10" s="50">
        <v>20.655931441088303</v>
      </c>
      <c r="J10" s="52">
        <v>21.573032948046261</v>
      </c>
      <c r="K10" s="50">
        <v>-1.1051775806073429</v>
      </c>
      <c r="L10" s="195"/>
    </row>
    <row r="11" spans="1:13" s="68" customFormat="1" ht="15.75" customHeight="1" x14ac:dyDescent="0.25">
      <c r="A11" s="61">
        <v>6</v>
      </c>
      <c r="B11" s="48" t="s">
        <v>13</v>
      </c>
      <c r="C11" s="50">
        <v>3466.21</v>
      </c>
      <c r="D11" s="84">
        <v>2924.85</v>
      </c>
      <c r="E11" s="50">
        <v>3516.23</v>
      </c>
      <c r="F11" s="50">
        <v>50.019999999999982</v>
      </c>
      <c r="G11" s="49">
        <v>1.4430747127265797</v>
      </c>
      <c r="H11" s="50">
        <v>25.094224334275939</v>
      </c>
      <c r="I11" s="50">
        <v>25.294949917754767</v>
      </c>
      <c r="J11" s="52">
        <v>24.966858592162936</v>
      </c>
      <c r="K11" s="50">
        <v>-0.12736574211300322</v>
      </c>
      <c r="L11" s="195"/>
    </row>
    <row r="12" spans="1:13" s="68" customFormat="1" ht="15.75" customHeight="1" x14ac:dyDescent="0.25">
      <c r="A12" s="61">
        <v>7</v>
      </c>
      <c r="B12" s="48" t="s">
        <v>14</v>
      </c>
      <c r="C12" s="50">
        <v>1460.15</v>
      </c>
      <c r="D12" s="84">
        <v>1310.06</v>
      </c>
      <c r="E12" s="50">
        <v>1499.6</v>
      </c>
      <c r="F12" s="50">
        <v>39.449999999999818</v>
      </c>
      <c r="G12" s="49">
        <v>2.7017772146697134</v>
      </c>
      <c r="H12" s="50">
        <v>24.690721300830607</v>
      </c>
      <c r="I12" s="50">
        <v>23.203494179909175</v>
      </c>
      <c r="J12" s="52">
        <v>25.259952128044844</v>
      </c>
      <c r="K12" s="50">
        <v>0.56923082721423768</v>
      </c>
      <c r="L12" s="195"/>
    </row>
    <row r="13" spans="1:13" s="68" customFormat="1" ht="15.75" customHeight="1" x14ac:dyDescent="0.25">
      <c r="A13" s="61">
        <v>8</v>
      </c>
      <c r="B13" s="48" t="s">
        <v>21</v>
      </c>
      <c r="C13" s="50">
        <v>3557.7</v>
      </c>
      <c r="D13" s="84">
        <v>3445.3</v>
      </c>
      <c r="E13" s="50">
        <v>3509.21</v>
      </c>
      <c r="F13" s="50">
        <v>-48.489999999999782</v>
      </c>
      <c r="G13" s="49">
        <v>-1.3629592152233123</v>
      </c>
      <c r="H13" s="50">
        <v>25.684619982846595</v>
      </c>
      <c r="I13" s="50">
        <v>28.822641162174939</v>
      </c>
      <c r="J13" s="52">
        <v>28.93191636711407</v>
      </c>
      <c r="K13" s="50">
        <v>3.2472963842674751</v>
      </c>
      <c r="L13" s="195"/>
    </row>
    <row r="14" spans="1:13" s="68" customFormat="1" ht="15.75" customHeight="1" x14ac:dyDescent="0.25">
      <c r="A14" s="61">
        <v>9</v>
      </c>
      <c r="B14" s="48" t="s">
        <v>15</v>
      </c>
      <c r="C14" s="50">
        <v>617.98</v>
      </c>
      <c r="D14" s="84">
        <v>540.97</v>
      </c>
      <c r="E14" s="50">
        <v>600.95000000000005</v>
      </c>
      <c r="F14" s="50">
        <v>-17.029999999999973</v>
      </c>
      <c r="G14" s="49">
        <v>-2.7557526133531787</v>
      </c>
      <c r="H14" s="50">
        <v>32.484230445752729</v>
      </c>
      <c r="I14" s="50">
        <v>35.466698136092155</v>
      </c>
      <c r="J14" s="52">
        <v>29.748674564004578</v>
      </c>
      <c r="K14" s="50">
        <v>-2.7355558817481516</v>
      </c>
      <c r="L14" s="195"/>
    </row>
    <row r="15" spans="1:13" s="68" customFormat="1" ht="15.75" customHeight="1" x14ac:dyDescent="0.25">
      <c r="A15" s="61">
        <v>10</v>
      </c>
      <c r="B15" s="48" t="s">
        <v>17</v>
      </c>
      <c r="C15" s="50">
        <v>1827.79</v>
      </c>
      <c r="D15" s="84">
        <v>1549.8</v>
      </c>
      <c r="E15" s="50">
        <v>1893.89</v>
      </c>
      <c r="F15" s="50">
        <v>66.100000000000136</v>
      </c>
      <c r="G15" s="49">
        <v>3.6163891913184849</v>
      </c>
      <c r="H15" s="50">
        <v>36.341963884503578</v>
      </c>
      <c r="I15" s="50">
        <v>34.597147934172099</v>
      </c>
      <c r="J15" s="52">
        <v>36.278429171543344</v>
      </c>
      <c r="K15" s="50">
        <v>-6.3534712960233719E-2</v>
      </c>
      <c r="L15" s="195"/>
    </row>
    <row r="16" spans="1:13" s="68" customFormat="1" ht="15.75" customHeight="1" x14ac:dyDescent="0.25">
      <c r="A16" s="61">
        <v>11</v>
      </c>
      <c r="B16" s="48" t="s">
        <v>24</v>
      </c>
      <c r="C16" s="50">
        <v>1912.55</v>
      </c>
      <c r="D16" s="84">
        <v>1676.51</v>
      </c>
      <c r="E16" s="50">
        <v>1980.44</v>
      </c>
      <c r="F16" s="50">
        <v>67.8900000000001</v>
      </c>
      <c r="G16" s="49">
        <v>3.5497111186635699</v>
      </c>
      <c r="H16" s="50">
        <v>37.373836067495873</v>
      </c>
      <c r="I16" s="50">
        <v>32.478041371721709</v>
      </c>
      <c r="J16" s="52">
        <v>37.564894111398786</v>
      </c>
      <c r="K16" s="50">
        <v>0.19105804390291325</v>
      </c>
      <c r="L16" s="195"/>
    </row>
    <row r="17" spans="1:12" s="68" customFormat="1" ht="15.75" customHeight="1" x14ac:dyDescent="0.25">
      <c r="A17" s="61">
        <v>12</v>
      </c>
      <c r="B17" s="48" t="s">
        <v>20</v>
      </c>
      <c r="C17" s="50">
        <v>185.19</v>
      </c>
      <c r="D17" s="84">
        <v>215.67</v>
      </c>
      <c r="E17" s="50">
        <v>174.52</v>
      </c>
      <c r="F17" s="50">
        <v>-10.669999999999987</v>
      </c>
      <c r="G17" s="49">
        <v>-5.7616501970948688</v>
      </c>
      <c r="H17" s="50">
        <v>63.821208257228513</v>
      </c>
      <c r="I17" s="50">
        <v>58.749659493326064</v>
      </c>
      <c r="J17" s="52">
        <v>62.569912519718919</v>
      </c>
      <c r="K17" s="50">
        <v>-1.2512957375095937</v>
      </c>
      <c r="L17" s="195"/>
    </row>
    <row r="18" spans="1:12" s="27" customFormat="1" ht="15.75" customHeight="1" x14ac:dyDescent="0.25">
      <c r="A18" s="197" t="s">
        <v>25</v>
      </c>
      <c r="B18" s="198"/>
      <c r="C18" s="52">
        <v>20447.02</v>
      </c>
      <c r="D18" s="85">
        <v>19546.59</v>
      </c>
      <c r="E18" s="52">
        <v>20699.369999999995</v>
      </c>
      <c r="F18" s="52">
        <v>252.34999999999491</v>
      </c>
      <c r="G18" s="51">
        <v>1.2341651741916175</v>
      </c>
      <c r="H18" s="52">
        <v>19.317861989897505</v>
      </c>
      <c r="I18" s="52">
        <v>20.474539108949731</v>
      </c>
      <c r="J18" s="52">
        <v>19.274829063378675</v>
      </c>
      <c r="K18" s="52">
        <v>-4.3032926518829839E-2</v>
      </c>
      <c r="L18" s="196"/>
    </row>
    <row r="19" spans="1:12" s="68" customFormat="1" ht="15.75" customHeight="1" x14ac:dyDescent="0.25">
      <c r="A19" s="61">
        <v>13</v>
      </c>
      <c r="B19" s="48" t="s">
        <v>27</v>
      </c>
      <c r="C19" s="50">
        <v>75.28</v>
      </c>
      <c r="D19" s="84">
        <v>50.03</v>
      </c>
      <c r="E19" s="50">
        <v>94</v>
      </c>
      <c r="F19" s="50">
        <v>18.72</v>
      </c>
      <c r="G19" s="49">
        <v>24.867162592986183</v>
      </c>
      <c r="H19" s="50">
        <v>4.6381240488703508</v>
      </c>
      <c r="I19" s="50">
        <v>3.0147998168100854</v>
      </c>
      <c r="J19" s="52">
        <v>6.0929762244289458</v>
      </c>
      <c r="K19" s="50">
        <v>1.454852175558595</v>
      </c>
      <c r="L19" s="195"/>
    </row>
    <row r="20" spans="1:12" s="68" customFormat="1" ht="15.75" customHeight="1" x14ac:dyDescent="0.25">
      <c r="A20" s="61">
        <v>14</v>
      </c>
      <c r="B20" s="48" t="s">
        <v>38</v>
      </c>
      <c r="C20" s="50">
        <v>1.04</v>
      </c>
      <c r="D20" s="84">
        <v>0.89</v>
      </c>
      <c r="E20" s="50">
        <v>0.9</v>
      </c>
      <c r="F20" s="50">
        <v>-0.14000000000000001</v>
      </c>
      <c r="G20" s="49">
        <v>-13.461538461538463</v>
      </c>
      <c r="H20" s="50">
        <v>12.220916568742657</v>
      </c>
      <c r="I20" s="50">
        <v>9.0080971659919022</v>
      </c>
      <c r="J20" s="52">
        <v>11.083743842364534</v>
      </c>
      <c r="K20" s="50">
        <v>-1.1371727263781235</v>
      </c>
      <c r="L20" s="195"/>
    </row>
    <row r="21" spans="1:12" s="68" customFormat="1" ht="15.75" customHeight="1" x14ac:dyDescent="0.25">
      <c r="A21" s="61">
        <v>15</v>
      </c>
      <c r="B21" s="48" t="s">
        <v>41</v>
      </c>
      <c r="C21" s="50">
        <v>31.63</v>
      </c>
      <c r="D21" s="84">
        <v>42.35</v>
      </c>
      <c r="E21" s="50">
        <v>41.68</v>
      </c>
      <c r="F21" s="50">
        <v>10.050000000000001</v>
      </c>
      <c r="G21" s="49">
        <v>31.773632627252614</v>
      </c>
      <c r="H21" s="50">
        <v>15.091368863018273</v>
      </c>
      <c r="I21" s="50">
        <v>16.849015317286653</v>
      </c>
      <c r="J21" s="52">
        <v>12.363916822402182</v>
      </c>
      <c r="K21" s="50">
        <v>-2.7274520406160914</v>
      </c>
      <c r="L21" s="195"/>
    </row>
    <row r="22" spans="1:12" s="68" customFormat="1" ht="15.75" customHeight="1" x14ac:dyDescent="0.25">
      <c r="A22" s="61">
        <v>16</v>
      </c>
      <c r="B22" s="48" t="s">
        <v>34</v>
      </c>
      <c r="C22" s="50">
        <v>145.79</v>
      </c>
      <c r="D22" s="84">
        <v>149.31</v>
      </c>
      <c r="E22" s="50">
        <v>224.27</v>
      </c>
      <c r="F22" s="50">
        <v>78.480000000000018</v>
      </c>
      <c r="G22" s="49">
        <v>53.830852596200032</v>
      </c>
      <c r="H22" s="50">
        <v>8.6893551078793649</v>
      </c>
      <c r="I22" s="50">
        <v>12.26909676571128</v>
      </c>
      <c r="J22" s="52">
        <v>12.487819545522882</v>
      </c>
      <c r="K22" s="50">
        <v>3.798464437643517</v>
      </c>
      <c r="L22" s="195"/>
    </row>
    <row r="23" spans="1:12" s="68" customFormat="1" ht="15.75" customHeight="1" x14ac:dyDescent="0.25">
      <c r="A23" s="61">
        <v>17</v>
      </c>
      <c r="B23" s="48" t="s">
        <v>30</v>
      </c>
      <c r="C23" s="50">
        <v>49.94</v>
      </c>
      <c r="D23" s="84">
        <v>38.31</v>
      </c>
      <c r="E23" s="50">
        <v>52.17</v>
      </c>
      <c r="F23" s="50">
        <v>2.230000000000004</v>
      </c>
      <c r="G23" s="49">
        <v>4.4653584301161473</v>
      </c>
      <c r="H23" s="50">
        <v>13.262867158867584</v>
      </c>
      <c r="I23" s="50">
        <v>11.752254739554575</v>
      </c>
      <c r="J23" s="52">
        <v>12.528517566821161</v>
      </c>
      <c r="K23" s="50">
        <v>-0.73434959204642247</v>
      </c>
      <c r="L23" s="195"/>
    </row>
    <row r="24" spans="1:12" s="68" customFormat="1" ht="15.75" customHeight="1" x14ac:dyDescent="0.25">
      <c r="A24" s="61">
        <v>18</v>
      </c>
      <c r="B24" s="48" t="s">
        <v>35</v>
      </c>
      <c r="C24" s="50">
        <v>892.77</v>
      </c>
      <c r="D24" s="84">
        <v>938.33</v>
      </c>
      <c r="E24" s="50">
        <v>825.17</v>
      </c>
      <c r="F24" s="50">
        <v>-67.600000000000023</v>
      </c>
      <c r="G24" s="49">
        <v>-7.5719390212484763</v>
      </c>
      <c r="H24" s="50">
        <v>18.278585818878678</v>
      </c>
      <c r="I24" s="50">
        <v>32.293290657856247</v>
      </c>
      <c r="J24" s="52">
        <v>16.697221345377137</v>
      </c>
      <c r="K24" s="50">
        <v>-1.5813644735015409</v>
      </c>
      <c r="L24" s="195"/>
    </row>
    <row r="25" spans="1:12" s="68" customFormat="1" ht="15.75" customHeight="1" x14ac:dyDescent="0.25">
      <c r="A25" s="61">
        <v>19</v>
      </c>
      <c r="B25" s="48" t="s">
        <v>36</v>
      </c>
      <c r="C25" s="50">
        <v>3.58</v>
      </c>
      <c r="D25" s="84">
        <v>7.31</v>
      </c>
      <c r="E25" s="50">
        <v>3.7</v>
      </c>
      <c r="F25" s="50">
        <v>0.12000000000000011</v>
      </c>
      <c r="G25" s="49">
        <v>3.3519553072625725</v>
      </c>
      <c r="H25" s="50">
        <v>16.257947320617621</v>
      </c>
      <c r="I25" s="50">
        <v>19.719449689776098</v>
      </c>
      <c r="J25" s="52">
        <v>18.974358974358978</v>
      </c>
      <c r="K25" s="50">
        <v>2.716411653741357</v>
      </c>
      <c r="L25" s="195"/>
    </row>
    <row r="26" spans="1:12" s="68" customFormat="1" ht="15.75" customHeight="1" x14ac:dyDescent="0.25">
      <c r="A26" s="61">
        <v>20</v>
      </c>
      <c r="B26" s="48" t="s">
        <v>29</v>
      </c>
      <c r="C26" s="50">
        <v>69.290000000000006</v>
      </c>
      <c r="D26" s="84">
        <v>69</v>
      </c>
      <c r="E26" s="50">
        <v>78.27</v>
      </c>
      <c r="F26" s="50">
        <v>8.9799999999999898</v>
      </c>
      <c r="G26" s="49">
        <v>12.960023091355158</v>
      </c>
      <c r="H26" s="50">
        <v>19.531514263163832</v>
      </c>
      <c r="I26" s="50">
        <v>20.790647221887429</v>
      </c>
      <c r="J26" s="52">
        <v>21.614978873822871</v>
      </c>
      <c r="K26" s="50">
        <v>2.0834646106590391</v>
      </c>
      <c r="L26" s="195"/>
    </row>
    <row r="27" spans="1:12" s="68" customFormat="1" ht="15.75" customHeight="1" x14ac:dyDescent="0.25">
      <c r="A27" s="61">
        <v>21</v>
      </c>
      <c r="B27" s="48" t="s">
        <v>33</v>
      </c>
      <c r="C27" s="50">
        <v>633.66999999999996</v>
      </c>
      <c r="D27" s="84">
        <v>590.1</v>
      </c>
      <c r="E27" s="50">
        <v>1272.24</v>
      </c>
      <c r="F27" s="50">
        <v>638.57000000000005</v>
      </c>
      <c r="G27" s="49">
        <v>100.77327315479667</v>
      </c>
      <c r="H27" s="50">
        <v>12.9565524982978</v>
      </c>
      <c r="I27" s="50">
        <v>24.619505356964051</v>
      </c>
      <c r="J27" s="52">
        <v>24.385774581475673</v>
      </c>
      <c r="K27" s="50">
        <v>11.429222083177873</v>
      </c>
      <c r="L27" s="195"/>
    </row>
    <row r="28" spans="1:12" s="68" customFormat="1" ht="15.75" customHeight="1" x14ac:dyDescent="0.25">
      <c r="A28" s="61">
        <v>22</v>
      </c>
      <c r="B28" s="48" t="s">
        <v>31</v>
      </c>
      <c r="C28" s="50">
        <v>4808.12</v>
      </c>
      <c r="D28" s="84">
        <v>3795.78</v>
      </c>
      <c r="E28" s="50">
        <v>4820.93</v>
      </c>
      <c r="F28" s="50">
        <v>12.8100000000004</v>
      </c>
      <c r="G28" s="49">
        <v>0.26642429889437869</v>
      </c>
      <c r="H28" s="50">
        <v>31.631910590767763</v>
      </c>
      <c r="I28" s="50">
        <v>32.70366231597739</v>
      </c>
      <c r="J28" s="52">
        <v>31.488724377891081</v>
      </c>
      <c r="K28" s="50">
        <v>-0.14318621287668165</v>
      </c>
      <c r="L28" s="195"/>
    </row>
    <row r="29" spans="1:12" s="68" customFormat="1" ht="15.75" customHeight="1" x14ac:dyDescent="0.25">
      <c r="A29" s="61">
        <v>23</v>
      </c>
      <c r="B29" s="48" t="s">
        <v>32</v>
      </c>
      <c r="C29" s="50">
        <v>3063.46</v>
      </c>
      <c r="D29" s="84">
        <v>2848.51</v>
      </c>
      <c r="E29" s="50">
        <v>3369.98</v>
      </c>
      <c r="F29" s="50">
        <v>306.52</v>
      </c>
      <c r="G29" s="49">
        <v>10.005679852193271</v>
      </c>
      <c r="H29" s="50">
        <v>31.908847933371248</v>
      </c>
      <c r="I29" s="50">
        <v>38.075321637426903</v>
      </c>
      <c r="J29" s="52">
        <v>34.462101689368843</v>
      </c>
      <c r="K29" s="50">
        <v>2.553253755997595</v>
      </c>
      <c r="L29" s="195"/>
    </row>
    <row r="30" spans="1:12" s="68" customFormat="1" ht="15.75" customHeight="1" x14ac:dyDescent="0.25">
      <c r="A30" s="61">
        <v>24</v>
      </c>
      <c r="B30" s="48" t="s">
        <v>26</v>
      </c>
      <c r="C30" s="50">
        <v>2620.5100000000002</v>
      </c>
      <c r="D30" s="84">
        <v>1851.64</v>
      </c>
      <c r="E30" s="50">
        <v>2724.17</v>
      </c>
      <c r="F30" s="50">
        <v>103.65999999999985</v>
      </c>
      <c r="G30" s="49">
        <v>3.9557185433369781</v>
      </c>
      <c r="H30" s="50">
        <v>37.038434738117147</v>
      </c>
      <c r="I30" s="50">
        <v>33.643610014372186</v>
      </c>
      <c r="J30" s="52">
        <v>36.80251495177739</v>
      </c>
      <c r="K30" s="50">
        <v>-0.23591978633975685</v>
      </c>
      <c r="L30" s="195"/>
    </row>
    <row r="31" spans="1:12" s="68" customFormat="1" ht="15.75" customHeight="1" x14ac:dyDescent="0.25">
      <c r="A31" s="61">
        <v>25</v>
      </c>
      <c r="B31" s="48" t="s">
        <v>37</v>
      </c>
      <c r="C31" s="50">
        <v>212.95</v>
      </c>
      <c r="D31" s="84">
        <v>187.72</v>
      </c>
      <c r="E31" s="50">
        <v>198.27</v>
      </c>
      <c r="F31" s="50">
        <v>-14.679999999999978</v>
      </c>
      <c r="G31" s="49">
        <v>-6.8936370039915378</v>
      </c>
      <c r="H31" s="50">
        <v>37.475362522877653</v>
      </c>
      <c r="I31" s="50">
        <v>37.295611229213435</v>
      </c>
      <c r="J31" s="52">
        <v>37.29824297377629</v>
      </c>
      <c r="K31" s="50">
        <v>-0.17711954910136285</v>
      </c>
      <c r="L31" s="195"/>
    </row>
    <row r="32" spans="1:12" s="68" customFormat="1" ht="15.75" customHeight="1" x14ac:dyDescent="0.25">
      <c r="A32" s="61">
        <v>26</v>
      </c>
      <c r="B32" s="48" t="s">
        <v>42</v>
      </c>
      <c r="C32" s="50">
        <v>19.39</v>
      </c>
      <c r="D32" s="84">
        <v>23.22</v>
      </c>
      <c r="E32" s="50">
        <v>18.48</v>
      </c>
      <c r="F32" s="50">
        <v>-0.91000000000000014</v>
      </c>
      <c r="G32" s="49">
        <v>-4.6931407942238277</v>
      </c>
      <c r="H32" s="50">
        <v>42.765769739744151</v>
      </c>
      <c r="I32" s="50">
        <v>48.915104276385087</v>
      </c>
      <c r="J32" s="52">
        <v>42.639593908629443</v>
      </c>
      <c r="K32" s="50">
        <v>-0.12617583111470765</v>
      </c>
      <c r="L32" s="195"/>
    </row>
    <row r="33" spans="1:12" s="68" customFormat="1" ht="15.75" customHeight="1" x14ac:dyDescent="0.25">
      <c r="A33" s="61">
        <v>27</v>
      </c>
      <c r="B33" s="48" t="s">
        <v>43</v>
      </c>
      <c r="C33" s="50">
        <v>5.37</v>
      </c>
      <c r="D33" s="84">
        <v>7.77</v>
      </c>
      <c r="E33" s="50">
        <v>6.62</v>
      </c>
      <c r="F33" s="50">
        <v>1.25</v>
      </c>
      <c r="G33" s="49">
        <v>23.277467411545626</v>
      </c>
      <c r="H33" s="50">
        <v>39.955357142857146</v>
      </c>
      <c r="I33" s="50">
        <v>52.785326086956516</v>
      </c>
      <c r="J33" s="52">
        <v>45.749827228749133</v>
      </c>
      <c r="K33" s="50">
        <v>5.7944700858919873</v>
      </c>
      <c r="L33" s="195"/>
    </row>
    <row r="34" spans="1:12" s="68" customFormat="1" ht="15.75" customHeight="1" x14ac:dyDescent="0.25">
      <c r="A34" s="61">
        <v>28</v>
      </c>
      <c r="B34" s="48" t="s">
        <v>44</v>
      </c>
      <c r="C34" s="50">
        <v>803.29</v>
      </c>
      <c r="D34" s="84">
        <v>621.76</v>
      </c>
      <c r="E34" s="50">
        <v>852.85</v>
      </c>
      <c r="F34" s="50">
        <v>49.560000000000059</v>
      </c>
      <c r="G34" s="49">
        <v>6.1696274072875372</v>
      </c>
      <c r="H34" s="50">
        <v>47.503001129489128</v>
      </c>
      <c r="I34" s="50">
        <v>48.022738507167574</v>
      </c>
      <c r="J34" s="52">
        <v>49.477293295894924</v>
      </c>
      <c r="K34" s="50">
        <v>1.974292166405796</v>
      </c>
      <c r="L34" s="195"/>
    </row>
    <row r="35" spans="1:12" s="68" customFormat="1" ht="15.75" customHeight="1" x14ac:dyDescent="0.25">
      <c r="A35" s="61">
        <v>29</v>
      </c>
      <c r="B35" s="48" t="s">
        <v>39</v>
      </c>
      <c r="C35" s="50">
        <v>1958.48</v>
      </c>
      <c r="D35" s="84">
        <v>1528.42</v>
      </c>
      <c r="E35" s="50">
        <v>2000.63</v>
      </c>
      <c r="F35" s="50">
        <v>42.150000000000091</v>
      </c>
      <c r="G35" s="49">
        <v>2.1521792410440796</v>
      </c>
      <c r="H35" s="50">
        <v>52.784523209525837</v>
      </c>
      <c r="I35" s="50">
        <v>50.258292147984463</v>
      </c>
      <c r="J35" s="52">
        <v>53.061901086630755</v>
      </c>
      <c r="K35" s="50">
        <v>0.27737787710491801</v>
      </c>
      <c r="L35" s="195"/>
    </row>
    <row r="36" spans="1:12" s="68" customFormat="1" ht="15.75" customHeight="1" x14ac:dyDescent="0.25">
      <c r="A36" s="61">
        <v>30</v>
      </c>
      <c r="B36" s="48" t="s">
        <v>28</v>
      </c>
      <c r="C36" s="50">
        <v>90</v>
      </c>
      <c r="D36" s="84">
        <v>79.959999999999994</v>
      </c>
      <c r="E36" s="50">
        <v>93.31</v>
      </c>
      <c r="F36" s="50">
        <v>3.3100000000000023</v>
      </c>
      <c r="G36" s="49">
        <v>3.6777777777777807</v>
      </c>
      <c r="H36" s="50">
        <v>73.915900131406048</v>
      </c>
      <c r="I36" s="50">
        <v>83.877058638413928</v>
      </c>
      <c r="J36" s="52">
        <v>74.421757856117409</v>
      </c>
      <c r="K36" s="50">
        <v>0.50585772471136181</v>
      </c>
      <c r="L36" s="195"/>
    </row>
    <row r="37" spans="1:12" s="68" customFormat="1" ht="15.75" customHeight="1" x14ac:dyDescent="0.25">
      <c r="A37" s="61">
        <v>31</v>
      </c>
      <c r="B37" s="48" t="s">
        <v>40</v>
      </c>
      <c r="C37" s="50">
        <v>0.51</v>
      </c>
      <c r="D37" s="84">
        <v>4.1500000000000004</v>
      </c>
      <c r="E37" s="50">
        <v>31.97</v>
      </c>
      <c r="F37" s="50">
        <v>31.459999999999997</v>
      </c>
      <c r="G37" s="49">
        <v>6168.6274509803916</v>
      </c>
      <c r="H37" s="50">
        <v>9.5327102803738324</v>
      </c>
      <c r="I37" s="50">
        <v>40.806293018682403</v>
      </c>
      <c r="J37" s="52">
        <v>82.716688227684344</v>
      </c>
      <c r="K37" s="50">
        <v>73.18397794731051</v>
      </c>
      <c r="L37" s="195"/>
    </row>
    <row r="38" spans="1:12" s="27" customFormat="1" ht="15.75" customHeight="1" x14ac:dyDescent="0.25">
      <c r="A38" s="197" t="s">
        <v>45</v>
      </c>
      <c r="B38" s="198"/>
      <c r="C38" s="52">
        <v>15485.070000000003</v>
      </c>
      <c r="D38" s="85">
        <v>12834.559999999998</v>
      </c>
      <c r="E38" s="52">
        <v>16709.61</v>
      </c>
      <c r="F38" s="52">
        <v>1224.5399999999972</v>
      </c>
      <c r="G38" s="51">
        <v>7.9078751339192985</v>
      </c>
      <c r="H38" s="52">
        <v>29.733956697109047</v>
      </c>
      <c r="I38" s="52">
        <v>33.135528829931069</v>
      </c>
      <c r="J38" s="52">
        <v>31.303433454203745</v>
      </c>
      <c r="K38" s="52">
        <v>1.5694767570946979</v>
      </c>
      <c r="L38" s="196"/>
    </row>
    <row r="39" spans="1:12" s="68" customFormat="1" ht="15.75" customHeight="1" x14ac:dyDescent="0.25">
      <c r="A39" s="61">
        <v>32</v>
      </c>
      <c r="B39" s="48" t="s">
        <v>46</v>
      </c>
      <c r="C39" s="50">
        <v>0.39</v>
      </c>
      <c r="D39" s="84">
        <v>1.64</v>
      </c>
      <c r="E39" s="50">
        <v>0.39</v>
      </c>
      <c r="F39" s="50">
        <v>0</v>
      </c>
      <c r="G39" s="49">
        <v>0</v>
      </c>
      <c r="H39" s="50">
        <v>1.0328936914031464E-2</v>
      </c>
      <c r="I39" s="50">
        <v>2.5783285199293789E-2</v>
      </c>
      <c r="J39" s="52">
        <v>5.1884263502879587E-3</v>
      </c>
      <c r="K39" s="50">
        <v>-5.140510563743505E-3</v>
      </c>
      <c r="L39" s="195"/>
    </row>
    <row r="40" spans="1:12" s="27" customFormat="1" ht="15.75" customHeight="1" x14ac:dyDescent="0.25">
      <c r="A40" s="197" t="s">
        <v>47</v>
      </c>
      <c r="B40" s="198"/>
      <c r="C40" s="52">
        <v>0.39</v>
      </c>
      <c r="D40" s="85">
        <v>1.64</v>
      </c>
      <c r="E40" s="52">
        <v>0.39</v>
      </c>
      <c r="F40" s="52">
        <v>0</v>
      </c>
      <c r="G40" s="51">
        <v>0</v>
      </c>
      <c r="H40" s="52">
        <v>1.0328936914031464E-2</v>
      </c>
      <c r="I40" s="52">
        <v>2.5783285199293789E-2</v>
      </c>
      <c r="J40" s="52">
        <v>5.1884263502879587E-3</v>
      </c>
      <c r="K40" s="52">
        <v>-5.140510563743505E-3</v>
      </c>
      <c r="L40" s="196"/>
    </row>
    <row r="41" spans="1:12" s="68" customFormat="1" ht="15.75" customHeight="1" x14ac:dyDescent="0.25">
      <c r="A41" s="61">
        <v>33</v>
      </c>
      <c r="B41" s="48" t="s">
        <v>48</v>
      </c>
      <c r="C41" s="50">
        <v>927.13</v>
      </c>
      <c r="D41" s="84">
        <v>817.46</v>
      </c>
      <c r="E41" s="50">
        <v>962.07</v>
      </c>
      <c r="F41" s="50">
        <v>34.940000000000055</v>
      </c>
      <c r="G41" s="49">
        <v>3.7686192874785687</v>
      </c>
      <c r="H41" s="50">
        <v>14.449604912488507</v>
      </c>
      <c r="I41" s="50">
        <v>15.163983082288343</v>
      </c>
      <c r="J41" s="52">
        <v>14.410658917631553</v>
      </c>
      <c r="K41" s="50">
        <v>-3.8945994856954158E-2</v>
      </c>
      <c r="L41" s="195"/>
    </row>
    <row r="42" spans="1:12" s="27" customFormat="1" ht="15.75" customHeight="1" x14ac:dyDescent="0.25">
      <c r="A42" s="197" t="s">
        <v>49</v>
      </c>
      <c r="B42" s="198"/>
      <c r="C42" s="52">
        <v>927.13</v>
      </c>
      <c r="D42" s="85">
        <v>817.46</v>
      </c>
      <c r="E42" s="52">
        <v>962.07</v>
      </c>
      <c r="F42" s="52">
        <v>34.940000000000055</v>
      </c>
      <c r="G42" s="51">
        <v>3.7686192874785687</v>
      </c>
      <c r="H42" s="52">
        <v>14.449604912488507</v>
      </c>
      <c r="I42" s="52">
        <v>15.163983082288343</v>
      </c>
      <c r="J42" s="52">
        <v>14.410658917631553</v>
      </c>
      <c r="K42" s="52">
        <v>-3.8945994856954158E-2</v>
      </c>
      <c r="L42" s="196"/>
    </row>
    <row r="43" spans="1:12" s="68" customFormat="1" ht="15.75" customHeight="1" x14ac:dyDescent="0.25">
      <c r="A43" s="61">
        <v>34</v>
      </c>
      <c r="B43" s="48" t="s">
        <v>53</v>
      </c>
      <c r="C43" s="50">
        <v>0</v>
      </c>
      <c r="D43" s="84">
        <v>0</v>
      </c>
      <c r="E43" s="50">
        <v>0</v>
      </c>
      <c r="F43" s="50">
        <v>0</v>
      </c>
      <c r="G43" s="49">
        <v>0</v>
      </c>
      <c r="H43" s="50">
        <v>0</v>
      </c>
      <c r="I43" s="50">
        <v>0</v>
      </c>
      <c r="J43" s="52">
        <v>0</v>
      </c>
      <c r="K43" s="50">
        <v>0</v>
      </c>
      <c r="L43" s="195"/>
    </row>
    <row r="44" spans="1:12" s="68" customFormat="1" ht="15.75" customHeight="1" x14ac:dyDescent="0.25">
      <c r="A44" s="61">
        <v>35</v>
      </c>
      <c r="B44" s="48" t="s">
        <v>55</v>
      </c>
      <c r="C44" s="50">
        <v>0</v>
      </c>
      <c r="D44" s="84">
        <v>0.05</v>
      </c>
      <c r="E44" s="50">
        <v>0.96</v>
      </c>
      <c r="F44" s="50">
        <v>0.96</v>
      </c>
      <c r="G44" s="49">
        <v>0</v>
      </c>
      <c r="H44" s="50">
        <v>0</v>
      </c>
      <c r="I44" s="50">
        <v>6.9705841349505082E-2</v>
      </c>
      <c r="J44" s="52">
        <v>0.83703897462725596</v>
      </c>
      <c r="K44" s="50">
        <v>0.83703897462725596</v>
      </c>
      <c r="L44" s="195"/>
    </row>
    <row r="45" spans="1:12" s="68" customFormat="1" ht="15.75" customHeight="1" x14ac:dyDescent="0.25">
      <c r="A45" s="61">
        <v>36</v>
      </c>
      <c r="B45" s="48" t="s">
        <v>56</v>
      </c>
      <c r="C45" s="50">
        <v>3.15</v>
      </c>
      <c r="D45" s="84">
        <v>11.54</v>
      </c>
      <c r="E45" s="50">
        <v>3.02</v>
      </c>
      <c r="F45" s="50">
        <v>-0.12999999999999989</v>
      </c>
      <c r="G45" s="49">
        <v>-4.126984126984123</v>
      </c>
      <c r="H45" s="50">
        <v>3.003718890054353</v>
      </c>
      <c r="I45" s="50">
        <v>12.602380692366497</v>
      </c>
      <c r="J45" s="52">
        <v>2.7330316742081449</v>
      </c>
      <c r="K45" s="50">
        <v>-0.27068721584620814</v>
      </c>
      <c r="L45" s="195"/>
    </row>
    <row r="46" spans="1:12" s="68" customFormat="1" ht="15.75" customHeight="1" x14ac:dyDescent="0.25">
      <c r="A46" s="61">
        <v>37</v>
      </c>
      <c r="B46" s="48" t="s">
        <v>57</v>
      </c>
      <c r="C46" s="50">
        <v>5.93</v>
      </c>
      <c r="D46" s="84">
        <v>5.25</v>
      </c>
      <c r="E46" s="50">
        <v>5.69</v>
      </c>
      <c r="F46" s="50">
        <v>-0.23999999999999932</v>
      </c>
      <c r="G46" s="49">
        <v>-4.0472175379426529</v>
      </c>
      <c r="H46" s="50">
        <v>3.9755966747117193</v>
      </c>
      <c r="I46" s="50">
        <v>4.0518638573743919</v>
      </c>
      <c r="J46" s="52">
        <v>3.414341434143414</v>
      </c>
      <c r="K46" s="50">
        <v>-0.56125524056830534</v>
      </c>
      <c r="L46" s="195"/>
    </row>
    <row r="47" spans="1:12" s="68" customFormat="1" ht="15.75" customHeight="1" x14ac:dyDescent="0.25">
      <c r="A47" s="61">
        <v>38</v>
      </c>
      <c r="B47" s="48" t="s">
        <v>54</v>
      </c>
      <c r="C47" s="50">
        <v>60.91</v>
      </c>
      <c r="D47" s="84">
        <v>45.37</v>
      </c>
      <c r="E47" s="50">
        <v>62.34</v>
      </c>
      <c r="F47" s="50">
        <v>1.4300000000000068</v>
      </c>
      <c r="G47" s="49">
        <v>2.3477261533410063</v>
      </c>
      <c r="H47" s="50">
        <v>15.763049610517324</v>
      </c>
      <c r="I47" s="50">
        <v>13.895014087957858</v>
      </c>
      <c r="J47" s="52">
        <v>16.250032583478873</v>
      </c>
      <c r="K47" s="50">
        <v>0.48698297296154891</v>
      </c>
      <c r="L47" s="195"/>
    </row>
    <row r="48" spans="1:12" s="68" customFormat="1" ht="15.75" customHeight="1" x14ac:dyDescent="0.25">
      <c r="A48" s="61">
        <v>39</v>
      </c>
      <c r="B48" s="48" t="s">
        <v>52</v>
      </c>
      <c r="C48" s="50">
        <v>144.86000000000001</v>
      </c>
      <c r="D48" s="84">
        <v>201.21</v>
      </c>
      <c r="E48" s="50">
        <v>141.82</v>
      </c>
      <c r="F48" s="50">
        <v>-3.0400000000000205</v>
      </c>
      <c r="G48" s="49">
        <v>-2.0985779373188045</v>
      </c>
      <c r="H48" s="50">
        <v>30.006628552489857</v>
      </c>
      <c r="I48" s="50">
        <v>41.960710710710714</v>
      </c>
      <c r="J48" s="52">
        <v>29.299836786976012</v>
      </c>
      <c r="K48" s="50">
        <v>-0.70679176551384515</v>
      </c>
      <c r="L48" s="195"/>
    </row>
    <row r="49" spans="1:12" s="68" customFormat="1" ht="15.75" customHeight="1" x14ac:dyDescent="0.25">
      <c r="A49" s="61">
        <v>40</v>
      </c>
      <c r="B49" s="48" t="s">
        <v>50</v>
      </c>
      <c r="C49" s="50">
        <v>587.41999999999996</v>
      </c>
      <c r="D49" s="84">
        <v>542.64</v>
      </c>
      <c r="E49" s="50">
        <v>637.66999999999996</v>
      </c>
      <c r="F49" s="50">
        <v>50.25</v>
      </c>
      <c r="G49" s="49">
        <v>8.5543563378843093</v>
      </c>
      <c r="H49" s="50">
        <v>38.493597724800459</v>
      </c>
      <c r="I49" s="50">
        <v>44.906775242682293</v>
      </c>
      <c r="J49" s="52">
        <v>38.334645882303434</v>
      </c>
      <c r="K49" s="50">
        <v>-0.1589518424970251</v>
      </c>
      <c r="L49" s="195"/>
    </row>
    <row r="50" spans="1:12" s="68" customFormat="1" ht="15.75" customHeight="1" x14ac:dyDescent="0.25">
      <c r="A50" s="61">
        <v>41</v>
      </c>
      <c r="B50" s="48" t="s">
        <v>51</v>
      </c>
      <c r="C50" s="50">
        <v>121.63</v>
      </c>
      <c r="D50" s="84">
        <v>66.31</v>
      </c>
      <c r="E50" s="50">
        <v>140.44</v>
      </c>
      <c r="F50" s="50">
        <v>18.810000000000002</v>
      </c>
      <c r="G50" s="49">
        <v>15.464934637836061</v>
      </c>
      <c r="H50" s="50">
        <v>45.892917782892503</v>
      </c>
      <c r="I50" s="50">
        <v>32.488975992160704</v>
      </c>
      <c r="J50" s="52">
        <v>50.049893086243756</v>
      </c>
      <c r="K50" s="50">
        <v>4.1569753033512526</v>
      </c>
      <c r="L50" s="195"/>
    </row>
    <row r="51" spans="1:12" s="27" customFormat="1" ht="15.75" customHeight="1" x14ac:dyDescent="0.25">
      <c r="A51" s="197" t="s">
        <v>58</v>
      </c>
      <c r="B51" s="198"/>
      <c r="C51" s="52">
        <v>923.89999999999986</v>
      </c>
      <c r="D51" s="85">
        <v>872.37</v>
      </c>
      <c r="E51" s="52">
        <v>991.93999999999994</v>
      </c>
      <c r="F51" s="52">
        <v>68.040000000000077</v>
      </c>
      <c r="G51" s="51">
        <v>7.3644333802359654</v>
      </c>
      <c r="H51" s="52">
        <v>30.21670733063403</v>
      </c>
      <c r="I51" s="52">
        <v>34.013311031312497</v>
      </c>
      <c r="J51" s="52">
        <v>30.571462033001907</v>
      </c>
      <c r="K51" s="52">
        <v>0.35475470236787743</v>
      </c>
      <c r="L51" s="196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2">
        <v>0</v>
      </c>
      <c r="K52" s="50">
        <v>0</v>
      </c>
      <c r="L52" s="195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2">
        <v>0</v>
      </c>
      <c r="K53" s="50">
        <v>0</v>
      </c>
      <c r="L53" s="195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2">
        <v>0</v>
      </c>
      <c r="K54" s="50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2">
        <v>0</v>
      </c>
      <c r="K55" s="50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2">
        <v>0</v>
      </c>
      <c r="K56" s="50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2">
        <v>0</v>
      </c>
      <c r="K57" s="50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37783.51</v>
      </c>
      <c r="D59" s="52">
        <v>34072.620000000003</v>
      </c>
      <c r="E59" s="52">
        <v>39363.379999999997</v>
      </c>
      <c r="F59" s="52">
        <v>1579.8699999999953</v>
      </c>
      <c r="G59" s="51">
        <v>4.181374361460847</v>
      </c>
      <c r="H59" s="52">
        <v>22.073214924476957</v>
      </c>
      <c r="I59" s="52">
        <v>22.941803134200512</v>
      </c>
      <c r="J59" s="52">
        <v>22.088490589489275</v>
      </c>
      <c r="K59" s="52">
        <v>1.5275665012318029E-2</v>
      </c>
      <c r="L59" s="196"/>
    </row>
    <row r="60" spans="1:12" x14ac:dyDescent="0.2">
      <c r="G60" s="22" t="str">
        <f t="shared" ref="G60" si="2">IF(C60=0,"",(E60-C60)/C60*100)</f>
        <v/>
      </c>
    </row>
    <row r="62" spans="1:12" x14ac:dyDescent="0.2">
      <c r="D62" s="91" t="s">
        <v>195</v>
      </c>
    </row>
  </sheetData>
  <sortState ref="B43:K50">
    <sortCondition ref="J43:J50"/>
  </sortState>
  <mergeCells count="15">
    <mergeCell ref="A1:B1"/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7.140625" style="9" customWidth="1"/>
    <col min="3" max="4" width="29.85546875" style="9" customWidth="1"/>
    <col min="5" max="5" width="29.85546875" style="44" customWidth="1"/>
    <col min="6" max="6" width="5.140625" style="9" customWidth="1"/>
    <col min="7" max="193" width="9.140625" style="9" customWidth="1"/>
    <col min="194" max="16384" width="9.140625" style="9"/>
  </cols>
  <sheetData>
    <row r="1" spans="1:13" s="71" customFormat="1" ht="31.5" customHeight="1" x14ac:dyDescent="0.2">
      <c r="A1" s="203" t="s">
        <v>87</v>
      </c>
      <c r="B1" s="203"/>
      <c r="C1" s="71" t="s">
        <v>88</v>
      </c>
    </row>
    <row r="2" spans="1:13" s="16" customFormat="1" ht="27" customHeight="1" x14ac:dyDescent="0.25">
      <c r="A2" s="60"/>
      <c r="B2" s="76"/>
      <c r="C2" s="76" t="s">
        <v>69</v>
      </c>
      <c r="D2" s="76"/>
      <c r="E2" s="77" t="s">
        <v>89</v>
      </c>
      <c r="F2" s="194" t="s">
        <v>90</v>
      </c>
    </row>
    <row r="3" spans="1:13" s="18" customFormat="1" ht="24" customHeight="1" x14ac:dyDescent="0.2">
      <c r="A3" s="205" t="s">
        <v>207</v>
      </c>
      <c r="B3" s="205" t="s">
        <v>4</v>
      </c>
      <c r="C3" s="142" t="s">
        <v>91</v>
      </c>
      <c r="D3" s="124" t="s">
        <v>92</v>
      </c>
      <c r="E3" s="124" t="s">
        <v>93</v>
      </c>
      <c r="F3" s="194"/>
      <c r="M3" s="18" t="s">
        <v>206</v>
      </c>
    </row>
    <row r="4" spans="1:13" s="18" customFormat="1" ht="24.75" customHeight="1" x14ac:dyDescent="0.2">
      <c r="A4" s="205"/>
      <c r="B4" s="205"/>
      <c r="C4" s="120" t="s">
        <v>10</v>
      </c>
      <c r="D4" s="74" t="str">
        <f>C4</f>
        <v>As on 30TH JUNE 23</v>
      </c>
      <c r="E4" s="74" t="str">
        <f>C4</f>
        <v>As on 30TH JUNE 23</v>
      </c>
      <c r="F4" s="240"/>
      <c r="G4" s="136"/>
      <c r="K4" s="160"/>
    </row>
    <row r="5" spans="1:13" x14ac:dyDescent="0.2">
      <c r="A5" s="175"/>
      <c r="B5" s="149"/>
      <c r="C5" s="121"/>
      <c r="D5" s="45"/>
      <c r="E5" s="111"/>
      <c r="F5" s="241"/>
      <c r="G5" s="45"/>
      <c r="K5" s="149"/>
    </row>
    <row r="6" spans="1:13" s="68" customFormat="1" ht="15.75" customHeight="1" x14ac:dyDescent="0.25">
      <c r="A6" s="61">
        <v>1</v>
      </c>
      <c r="B6" s="48" t="s">
        <v>20</v>
      </c>
      <c r="C6" s="128">
        <v>5.74</v>
      </c>
      <c r="D6" s="128">
        <v>18.75</v>
      </c>
      <c r="E6" s="131">
        <v>24.490000000000002</v>
      </c>
      <c r="F6" s="195"/>
    </row>
    <row r="7" spans="1:13" s="68" customFormat="1" ht="15.75" customHeight="1" x14ac:dyDescent="0.25">
      <c r="A7" s="61">
        <v>2</v>
      </c>
      <c r="B7" s="48" t="s">
        <v>19</v>
      </c>
      <c r="C7" s="50">
        <v>37.049999999999997</v>
      </c>
      <c r="D7" s="50">
        <v>116.52</v>
      </c>
      <c r="E7" s="52">
        <v>153.57</v>
      </c>
      <c r="F7" s="195"/>
    </row>
    <row r="8" spans="1:13" s="68" customFormat="1" ht="15.75" customHeight="1" x14ac:dyDescent="0.25">
      <c r="A8" s="61">
        <v>3</v>
      </c>
      <c r="B8" s="48" t="s">
        <v>23</v>
      </c>
      <c r="C8" s="50">
        <v>54.35</v>
      </c>
      <c r="D8" s="50">
        <v>143.38999999999999</v>
      </c>
      <c r="E8" s="52">
        <v>197.73999999999998</v>
      </c>
      <c r="F8" s="195"/>
    </row>
    <row r="9" spans="1:13" s="68" customFormat="1" ht="15.75" customHeight="1" x14ac:dyDescent="0.25">
      <c r="A9" s="61">
        <v>4</v>
      </c>
      <c r="B9" s="48" t="s">
        <v>15</v>
      </c>
      <c r="C9" s="50">
        <v>121.23</v>
      </c>
      <c r="D9" s="50">
        <v>145.06</v>
      </c>
      <c r="E9" s="52">
        <v>266.29000000000002</v>
      </c>
      <c r="F9" s="195"/>
    </row>
    <row r="10" spans="1:13" s="68" customFormat="1" ht="15.75" customHeight="1" x14ac:dyDescent="0.25">
      <c r="A10" s="61">
        <v>5</v>
      </c>
      <c r="B10" s="48" t="s">
        <v>18</v>
      </c>
      <c r="C10" s="50">
        <v>107.93</v>
      </c>
      <c r="D10" s="50">
        <v>219.43</v>
      </c>
      <c r="E10" s="52">
        <v>327.36</v>
      </c>
      <c r="F10" s="195"/>
    </row>
    <row r="11" spans="1:13" s="68" customFormat="1" ht="15.75" customHeight="1" x14ac:dyDescent="0.25">
      <c r="A11" s="61">
        <v>6</v>
      </c>
      <c r="B11" s="48" t="s">
        <v>16</v>
      </c>
      <c r="C11" s="50">
        <v>298.45</v>
      </c>
      <c r="D11" s="50">
        <v>167.6</v>
      </c>
      <c r="E11" s="52">
        <v>466.04999999999995</v>
      </c>
      <c r="F11" s="195"/>
    </row>
    <row r="12" spans="1:13" s="68" customFormat="1" ht="15.75" customHeight="1" x14ac:dyDescent="0.25">
      <c r="A12" s="61">
        <v>7</v>
      </c>
      <c r="B12" s="48" t="s">
        <v>14</v>
      </c>
      <c r="C12" s="50">
        <v>349.97</v>
      </c>
      <c r="D12" s="50">
        <v>465.68</v>
      </c>
      <c r="E12" s="52">
        <v>815.65000000000009</v>
      </c>
      <c r="F12" s="195"/>
    </row>
    <row r="13" spans="1:13" s="68" customFormat="1" ht="15.75" customHeight="1" x14ac:dyDescent="0.25">
      <c r="A13" s="61">
        <v>8</v>
      </c>
      <c r="B13" s="48" t="s">
        <v>24</v>
      </c>
      <c r="C13" s="50">
        <v>342.81</v>
      </c>
      <c r="D13" s="50">
        <v>557.61</v>
      </c>
      <c r="E13" s="52">
        <v>900.42000000000007</v>
      </c>
      <c r="F13" s="195"/>
    </row>
    <row r="14" spans="1:13" s="68" customFormat="1" ht="15.75" customHeight="1" x14ac:dyDescent="0.25">
      <c r="A14" s="61">
        <v>9</v>
      </c>
      <c r="B14" s="48" t="s">
        <v>17</v>
      </c>
      <c r="C14" s="50">
        <v>397.63</v>
      </c>
      <c r="D14" s="50">
        <v>574.37</v>
      </c>
      <c r="E14" s="52">
        <v>972</v>
      </c>
      <c r="F14" s="195"/>
    </row>
    <row r="15" spans="1:13" s="68" customFormat="1" ht="15.75" customHeight="1" x14ac:dyDescent="0.25">
      <c r="A15" s="61">
        <v>10</v>
      </c>
      <c r="B15" s="48" t="s">
        <v>21</v>
      </c>
      <c r="C15" s="50">
        <v>454.51</v>
      </c>
      <c r="D15" s="50">
        <v>816.05</v>
      </c>
      <c r="E15" s="52">
        <v>1270.56</v>
      </c>
      <c r="F15" s="195"/>
    </row>
    <row r="16" spans="1:13" s="68" customFormat="1" ht="15.75" customHeight="1" x14ac:dyDescent="0.25">
      <c r="A16" s="61">
        <v>11</v>
      </c>
      <c r="B16" s="48" t="s">
        <v>22</v>
      </c>
      <c r="C16" s="50">
        <v>1133.05</v>
      </c>
      <c r="D16" s="50">
        <v>1064.73</v>
      </c>
      <c r="E16" s="52">
        <v>2197.7799999999997</v>
      </c>
      <c r="F16" s="195"/>
    </row>
    <row r="17" spans="1:6" s="68" customFormat="1" ht="15.75" customHeight="1" x14ac:dyDescent="0.25">
      <c r="A17" s="61">
        <v>12</v>
      </c>
      <c r="B17" s="48" t="s">
        <v>13</v>
      </c>
      <c r="C17" s="50">
        <v>1012.37</v>
      </c>
      <c r="D17" s="50">
        <v>1214.1099999999999</v>
      </c>
      <c r="E17" s="52">
        <v>2226.48</v>
      </c>
      <c r="F17" s="195"/>
    </row>
    <row r="18" spans="1:6" s="27" customFormat="1" ht="15.75" customHeight="1" x14ac:dyDescent="0.25">
      <c r="A18" s="197" t="s">
        <v>25</v>
      </c>
      <c r="B18" s="198"/>
      <c r="C18" s="52">
        <v>4315.09</v>
      </c>
      <c r="D18" s="52">
        <v>5503.2999999999993</v>
      </c>
      <c r="E18" s="52">
        <v>9818.39</v>
      </c>
      <c r="F18" s="196"/>
    </row>
    <row r="19" spans="1:6" s="68" customFormat="1" ht="15.75" customHeight="1" x14ac:dyDescent="0.25">
      <c r="A19" s="61">
        <v>13</v>
      </c>
      <c r="B19" s="48" t="s">
        <v>38</v>
      </c>
      <c r="C19" s="50">
        <v>0</v>
      </c>
      <c r="D19" s="50">
        <v>0</v>
      </c>
      <c r="E19" s="52">
        <v>0</v>
      </c>
      <c r="F19" s="195"/>
    </row>
    <row r="20" spans="1:6" s="68" customFormat="1" ht="15.75" customHeight="1" x14ac:dyDescent="0.25">
      <c r="A20" s="61">
        <v>14</v>
      </c>
      <c r="B20" s="48" t="s">
        <v>43</v>
      </c>
      <c r="C20" s="50">
        <v>0</v>
      </c>
      <c r="D20" s="50">
        <v>0</v>
      </c>
      <c r="E20" s="52">
        <v>0</v>
      </c>
      <c r="F20" s="195"/>
    </row>
    <row r="21" spans="1:6" s="68" customFormat="1" ht="15.75" customHeight="1" x14ac:dyDescent="0.25">
      <c r="A21" s="61">
        <v>15</v>
      </c>
      <c r="B21" s="48" t="s">
        <v>40</v>
      </c>
      <c r="C21" s="50">
        <v>0.04</v>
      </c>
      <c r="D21" s="50">
        <v>0</v>
      </c>
      <c r="E21" s="52">
        <v>0.04</v>
      </c>
      <c r="F21" s="195"/>
    </row>
    <row r="22" spans="1:6" s="68" customFormat="1" ht="15.75" customHeight="1" x14ac:dyDescent="0.25">
      <c r="A22" s="61">
        <v>16</v>
      </c>
      <c r="B22" s="48" t="s">
        <v>36</v>
      </c>
      <c r="C22" s="50">
        <v>0</v>
      </c>
      <c r="D22" s="50">
        <v>0.09</v>
      </c>
      <c r="E22" s="52">
        <v>0.09</v>
      </c>
      <c r="F22" s="195"/>
    </row>
    <row r="23" spans="1:6" s="68" customFormat="1" ht="15.75" customHeight="1" x14ac:dyDescent="0.25">
      <c r="A23" s="61">
        <v>17</v>
      </c>
      <c r="B23" s="48" t="s">
        <v>28</v>
      </c>
      <c r="C23" s="50">
        <v>2.0299999999999998</v>
      </c>
      <c r="D23" s="50">
        <v>0.74</v>
      </c>
      <c r="E23" s="52">
        <v>2.7699999999999996</v>
      </c>
      <c r="F23" s="195"/>
    </row>
    <row r="24" spans="1:6" s="68" customFormat="1" ht="15.75" customHeight="1" x14ac:dyDescent="0.25">
      <c r="A24" s="61">
        <v>18</v>
      </c>
      <c r="B24" s="48" t="s">
        <v>42</v>
      </c>
      <c r="C24" s="50">
        <v>6.03</v>
      </c>
      <c r="D24" s="50">
        <v>0</v>
      </c>
      <c r="E24" s="52">
        <v>6.03</v>
      </c>
      <c r="F24" s="195"/>
    </row>
    <row r="25" spans="1:6" s="68" customFormat="1" ht="15.75" customHeight="1" x14ac:dyDescent="0.25">
      <c r="A25" s="61">
        <v>19</v>
      </c>
      <c r="B25" s="48" t="s">
        <v>27</v>
      </c>
      <c r="C25" s="50">
        <v>0</v>
      </c>
      <c r="D25" s="50">
        <v>21.04</v>
      </c>
      <c r="E25" s="52">
        <v>21.04</v>
      </c>
      <c r="F25" s="195"/>
    </row>
    <row r="26" spans="1:6" s="68" customFormat="1" ht="15.75" customHeight="1" x14ac:dyDescent="0.25">
      <c r="A26" s="61">
        <v>20</v>
      </c>
      <c r="B26" s="48" t="s">
        <v>44</v>
      </c>
      <c r="C26" s="50">
        <v>0</v>
      </c>
      <c r="D26" s="50">
        <v>91.97</v>
      </c>
      <c r="E26" s="52">
        <v>91.97</v>
      </c>
      <c r="F26" s="195"/>
    </row>
    <row r="27" spans="1:6" s="68" customFormat="1" ht="15.75" customHeight="1" x14ac:dyDescent="0.25">
      <c r="A27" s="61">
        <v>21</v>
      </c>
      <c r="B27" s="48" t="s">
        <v>37</v>
      </c>
      <c r="C27" s="50">
        <v>0.89</v>
      </c>
      <c r="D27" s="50">
        <v>131.38</v>
      </c>
      <c r="E27" s="52">
        <v>132.26999999999998</v>
      </c>
      <c r="F27" s="195"/>
    </row>
    <row r="28" spans="1:6" s="68" customFormat="1" ht="15.75" customHeight="1" x14ac:dyDescent="0.25">
      <c r="A28" s="61">
        <v>22</v>
      </c>
      <c r="B28" s="48" t="s">
        <v>41</v>
      </c>
      <c r="C28" s="50">
        <v>7.55</v>
      </c>
      <c r="D28" s="50">
        <v>156.38999999999999</v>
      </c>
      <c r="E28" s="52">
        <v>163.94</v>
      </c>
      <c r="F28" s="195"/>
    </row>
    <row r="29" spans="1:6" s="68" customFormat="1" ht="15.75" customHeight="1" x14ac:dyDescent="0.25">
      <c r="A29" s="61">
        <v>23</v>
      </c>
      <c r="B29" s="48" t="s">
        <v>30</v>
      </c>
      <c r="C29" s="50">
        <v>28.25</v>
      </c>
      <c r="D29" s="50">
        <v>141.62</v>
      </c>
      <c r="E29" s="52">
        <v>169.87</v>
      </c>
      <c r="F29" s="195"/>
    </row>
    <row r="30" spans="1:6" s="68" customFormat="1" ht="15.75" customHeight="1" x14ac:dyDescent="0.25">
      <c r="A30" s="61">
        <v>24</v>
      </c>
      <c r="B30" s="48" t="s">
        <v>29</v>
      </c>
      <c r="C30" s="50">
        <v>118.95</v>
      </c>
      <c r="D30" s="50">
        <v>67.02</v>
      </c>
      <c r="E30" s="52">
        <v>185.97</v>
      </c>
      <c r="F30" s="195"/>
    </row>
    <row r="31" spans="1:6" s="68" customFormat="1" ht="15.75" customHeight="1" x14ac:dyDescent="0.25">
      <c r="A31" s="61">
        <v>25</v>
      </c>
      <c r="B31" s="48" t="s">
        <v>34</v>
      </c>
      <c r="C31" s="50">
        <v>48.15</v>
      </c>
      <c r="D31" s="50">
        <v>394.17</v>
      </c>
      <c r="E31" s="52">
        <v>442.32</v>
      </c>
      <c r="F31" s="195"/>
    </row>
    <row r="32" spans="1:6" s="68" customFormat="1" ht="15.75" customHeight="1" x14ac:dyDescent="0.25">
      <c r="A32" s="61">
        <v>26</v>
      </c>
      <c r="B32" s="48" t="s">
        <v>39</v>
      </c>
      <c r="C32" s="50">
        <v>13.49</v>
      </c>
      <c r="D32" s="50">
        <v>487.08</v>
      </c>
      <c r="E32" s="52">
        <v>500.57</v>
      </c>
      <c r="F32" s="195"/>
    </row>
    <row r="33" spans="1:6" s="68" customFormat="1" ht="15.75" customHeight="1" x14ac:dyDescent="0.25">
      <c r="A33" s="61">
        <v>27</v>
      </c>
      <c r="B33" s="48" t="s">
        <v>32</v>
      </c>
      <c r="C33" s="50">
        <v>262.24</v>
      </c>
      <c r="D33" s="50">
        <v>272.51</v>
      </c>
      <c r="E33" s="52">
        <v>534.75</v>
      </c>
      <c r="F33" s="195"/>
    </row>
    <row r="34" spans="1:6" s="68" customFormat="1" ht="15.75" customHeight="1" x14ac:dyDescent="0.25">
      <c r="A34" s="61">
        <v>28</v>
      </c>
      <c r="B34" s="48" t="s">
        <v>33</v>
      </c>
      <c r="C34" s="50">
        <v>551.79999999999995</v>
      </c>
      <c r="D34" s="50">
        <v>330.96</v>
      </c>
      <c r="E34" s="52">
        <v>882.76</v>
      </c>
      <c r="F34" s="195"/>
    </row>
    <row r="35" spans="1:6" s="68" customFormat="1" ht="15.75" customHeight="1" x14ac:dyDescent="0.25">
      <c r="A35" s="61">
        <v>29</v>
      </c>
      <c r="B35" s="48" t="s">
        <v>35</v>
      </c>
      <c r="C35" s="50">
        <v>107.6</v>
      </c>
      <c r="D35" s="50">
        <v>871.91</v>
      </c>
      <c r="E35" s="52">
        <v>979.51</v>
      </c>
      <c r="F35" s="195"/>
    </row>
    <row r="36" spans="1:6" s="68" customFormat="1" ht="15.75" customHeight="1" x14ac:dyDescent="0.25">
      <c r="A36" s="61">
        <v>30</v>
      </c>
      <c r="B36" s="48" t="s">
        <v>26</v>
      </c>
      <c r="C36" s="50">
        <v>607.08000000000004</v>
      </c>
      <c r="D36" s="50">
        <v>598.78</v>
      </c>
      <c r="E36" s="52">
        <v>1205.8600000000001</v>
      </c>
      <c r="F36" s="195"/>
    </row>
    <row r="37" spans="1:6" s="68" customFormat="1" ht="15.75" customHeight="1" x14ac:dyDescent="0.25">
      <c r="A37" s="61">
        <v>31</v>
      </c>
      <c r="B37" s="48" t="s">
        <v>31</v>
      </c>
      <c r="C37" s="50">
        <v>564.35</v>
      </c>
      <c r="D37" s="50">
        <v>1282.67</v>
      </c>
      <c r="E37" s="52">
        <v>1847.02</v>
      </c>
      <c r="F37" s="195"/>
    </row>
    <row r="38" spans="1:6" s="27" customFormat="1" ht="15.75" customHeight="1" x14ac:dyDescent="0.25">
      <c r="A38" s="197" t="s">
        <v>45</v>
      </c>
      <c r="B38" s="198"/>
      <c r="C38" s="52">
        <v>2318.4499999999998</v>
      </c>
      <c r="D38" s="52">
        <v>4848.3300000000008</v>
      </c>
      <c r="E38" s="52">
        <v>7166.7799999999988</v>
      </c>
      <c r="F38" s="196"/>
    </row>
    <row r="39" spans="1:6" s="68" customFormat="1" ht="15.75" customHeight="1" x14ac:dyDescent="0.25">
      <c r="A39" s="61">
        <v>32</v>
      </c>
      <c r="B39" s="48" t="s">
        <v>46</v>
      </c>
      <c r="C39" s="50">
        <v>6464.01</v>
      </c>
      <c r="D39" s="50">
        <v>209.4</v>
      </c>
      <c r="E39" s="52">
        <v>6673.41</v>
      </c>
      <c r="F39" s="195"/>
    </row>
    <row r="40" spans="1:6" s="27" customFormat="1" ht="15.75" customHeight="1" x14ac:dyDescent="0.25">
      <c r="A40" s="197" t="s">
        <v>47</v>
      </c>
      <c r="B40" s="198"/>
      <c r="C40" s="52">
        <v>6464.01</v>
      </c>
      <c r="D40" s="52">
        <v>209.4</v>
      </c>
      <c r="E40" s="52">
        <v>6673.41</v>
      </c>
      <c r="F40" s="196"/>
    </row>
    <row r="41" spans="1:6" s="68" customFormat="1" ht="15.75" customHeight="1" x14ac:dyDescent="0.25">
      <c r="A41" s="61">
        <v>33</v>
      </c>
      <c r="B41" s="48" t="s">
        <v>48</v>
      </c>
      <c r="C41" s="50">
        <v>1497.81</v>
      </c>
      <c r="D41" s="50">
        <v>576.49</v>
      </c>
      <c r="E41" s="52">
        <v>2074.3000000000002</v>
      </c>
      <c r="F41" s="195"/>
    </row>
    <row r="42" spans="1:6" s="27" customFormat="1" ht="15.75" customHeight="1" x14ac:dyDescent="0.25">
      <c r="A42" s="197" t="s">
        <v>49</v>
      </c>
      <c r="B42" s="198"/>
      <c r="C42" s="52">
        <v>1497.81</v>
      </c>
      <c r="D42" s="52">
        <v>576.49</v>
      </c>
      <c r="E42" s="52">
        <v>2074.3000000000002</v>
      </c>
      <c r="F42" s="196"/>
    </row>
    <row r="43" spans="1:6" s="68" customFormat="1" ht="15.75" customHeight="1" x14ac:dyDescent="0.25">
      <c r="A43" s="61">
        <v>34</v>
      </c>
      <c r="B43" s="48" t="s">
        <v>56</v>
      </c>
      <c r="C43" s="50">
        <v>0</v>
      </c>
      <c r="D43" s="50">
        <v>5.16</v>
      </c>
      <c r="E43" s="52">
        <v>5.16</v>
      </c>
      <c r="F43" s="195"/>
    </row>
    <row r="44" spans="1:6" s="68" customFormat="1" ht="15.75" customHeight="1" x14ac:dyDescent="0.25">
      <c r="A44" s="61">
        <v>35</v>
      </c>
      <c r="B44" s="48" t="s">
        <v>51</v>
      </c>
      <c r="C44" s="50">
        <v>0</v>
      </c>
      <c r="D44" s="50">
        <v>26.33</v>
      </c>
      <c r="E44" s="52">
        <v>26.33</v>
      </c>
      <c r="F44" s="195"/>
    </row>
    <row r="45" spans="1:6" s="68" customFormat="1" ht="15.75" customHeight="1" x14ac:dyDescent="0.25">
      <c r="A45" s="61">
        <v>36</v>
      </c>
      <c r="B45" s="48" t="s">
        <v>53</v>
      </c>
      <c r="C45" s="50">
        <v>0</v>
      </c>
      <c r="D45" s="50">
        <v>35.15</v>
      </c>
      <c r="E45" s="52">
        <v>35.15</v>
      </c>
      <c r="F45" s="195"/>
    </row>
    <row r="46" spans="1:6" s="68" customFormat="1" ht="15.75" customHeight="1" x14ac:dyDescent="0.25">
      <c r="A46" s="61">
        <v>37</v>
      </c>
      <c r="B46" s="48" t="s">
        <v>57</v>
      </c>
      <c r="C46" s="50">
        <v>0</v>
      </c>
      <c r="D46" s="50">
        <v>47.04</v>
      </c>
      <c r="E46" s="52">
        <v>47.04</v>
      </c>
      <c r="F46" s="195"/>
    </row>
    <row r="47" spans="1:6" s="68" customFormat="1" ht="15.75" customHeight="1" x14ac:dyDescent="0.25">
      <c r="A47" s="61">
        <v>38</v>
      </c>
      <c r="B47" s="48" t="s">
        <v>55</v>
      </c>
      <c r="C47" s="50">
        <v>0</v>
      </c>
      <c r="D47" s="50">
        <v>79.98</v>
      </c>
      <c r="E47" s="52">
        <v>79.98</v>
      </c>
      <c r="F47" s="195"/>
    </row>
    <row r="48" spans="1:6" s="68" customFormat="1" ht="15.75" customHeight="1" x14ac:dyDescent="0.25">
      <c r="A48" s="61">
        <v>39</v>
      </c>
      <c r="B48" s="48" t="s">
        <v>54</v>
      </c>
      <c r="C48" s="50">
        <v>0</v>
      </c>
      <c r="D48" s="50">
        <v>110.02</v>
      </c>
      <c r="E48" s="52">
        <v>110.02</v>
      </c>
      <c r="F48" s="195"/>
    </row>
    <row r="49" spans="1:6" s="68" customFormat="1" ht="15.75" customHeight="1" x14ac:dyDescent="0.25">
      <c r="A49" s="61">
        <v>40</v>
      </c>
      <c r="B49" s="48" t="s">
        <v>52</v>
      </c>
      <c r="C49" s="50">
        <v>1.98</v>
      </c>
      <c r="D49" s="50">
        <v>284.52999999999997</v>
      </c>
      <c r="E49" s="52">
        <v>286.51</v>
      </c>
      <c r="F49" s="195"/>
    </row>
    <row r="50" spans="1:6" s="68" customFormat="1" ht="15.75" customHeight="1" x14ac:dyDescent="0.25">
      <c r="A50" s="61">
        <v>41</v>
      </c>
      <c r="B50" s="48" t="s">
        <v>50</v>
      </c>
      <c r="C50" s="50">
        <v>0</v>
      </c>
      <c r="D50" s="50">
        <v>311.58999999999997</v>
      </c>
      <c r="E50" s="52">
        <v>311.58999999999997</v>
      </c>
      <c r="F50" s="195"/>
    </row>
    <row r="51" spans="1:6" s="27" customFormat="1" ht="15.75" customHeight="1" x14ac:dyDescent="0.25">
      <c r="A51" s="197" t="s">
        <v>58</v>
      </c>
      <c r="B51" s="198"/>
      <c r="C51" s="52">
        <v>1.98</v>
      </c>
      <c r="D51" s="52">
        <v>899.79999999999984</v>
      </c>
      <c r="E51" s="52">
        <v>901.77999999999986</v>
      </c>
      <c r="F51" s="196"/>
    </row>
    <row r="52" spans="1:6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2">
        <v>0</v>
      </c>
      <c r="F52" s="195"/>
    </row>
    <row r="53" spans="1:6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2">
        <v>0</v>
      </c>
    </row>
    <row r="54" spans="1:6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2">
        <v>0</v>
      </c>
    </row>
    <row r="55" spans="1:6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2">
        <v>0</v>
      </c>
    </row>
    <row r="56" spans="1:6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2">
        <v>0</v>
      </c>
    </row>
    <row r="57" spans="1:6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2">
        <v>0</v>
      </c>
    </row>
    <row r="58" spans="1:6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</row>
    <row r="59" spans="1:6" s="27" customFormat="1" ht="15.75" customHeight="1" x14ac:dyDescent="0.25">
      <c r="A59" s="197" t="s">
        <v>66</v>
      </c>
      <c r="B59" s="198"/>
      <c r="C59" s="52">
        <v>14597.339999999998</v>
      </c>
      <c r="D59" s="52">
        <v>12037.32</v>
      </c>
      <c r="E59" s="52">
        <v>26634.659999999996</v>
      </c>
    </row>
  </sheetData>
  <sortState ref="B43:E50">
    <sortCondition ref="E43:E50"/>
  </sortState>
  <mergeCells count="11">
    <mergeCell ref="F2:F52"/>
    <mergeCell ref="A18:B18"/>
    <mergeCell ref="A38:B38"/>
    <mergeCell ref="A40:B40"/>
    <mergeCell ref="A42:B42"/>
    <mergeCell ref="A51:B51"/>
    <mergeCell ref="A1:B1"/>
    <mergeCell ref="A58:B58"/>
    <mergeCell ref="A59:B59"/>
    <mergeCell ref="A3:A4"/>
    <mergeCell ref="B3:B4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zoomScale="98" zoomScaleNormal="100" zoomScaleSheetLayoutView="98" workbookViewId="0">
      <selection activeCell="F11" sqref="F11"/>
    </sheetView>
  </sheetViews>
  <sheetFormatPr defaultRowHeight="12.75" x14ac:dyDescent="0.2"/>
  <cols>
    <col min="1" max="1" width="5.5703125" style="69" customWidth="1"/>
    <col min="2" max="2" width="37.28515625" style="9" customWidth="1"/>
    <col min="3" max="6" width="15.7109375" style="9" customWidth="1"/>
    <col min="7" max="7" width="15.7109375" style="22" customWidth="1"/>
    <col min="8" max="9" width="15.7109375" style="9" customWidth="1"/>
    <col min="10" max="10" width="15.7109375" style="44" customWidth="1"/>
    <col min="11" max="11" width="18" style="9" customWidth="1"/>
    <col min="12" max="217" width="9.140625" style="9" customWidth="1"/>
    <col min="218" max="16384" width="9.140625" style="9"/>
  </cols>
  <sheetData>
    <row r="1" spans="1:13" s="71" customFormat="1" ht="36.75" customHeight="1" x14ac:dyDescent="0.2">
      <c r="A1" s="203" t="s">
        <v>103</v>
      </c>
      <c r="B1" s="203"/>
      <c r="C1" s="71" t="s">
        <v>104</v>
      </c>
    </row>
    <row r="2" spans="1:13" s="16" customFormat="1" ht="16.5" customHeight="1" x14ac:dyDescent="0.25">
      <c r="A2" s="60"/>
      <c r="C2" s="26" t="s">
        <v>69</v>
      </c>
      <c r="D2" s="26"/>
      <c r="E2" s="26"/>
      <c r="F2" s="26"/>
      <c r="G2" s="26"/>
      <c r="H2" s="221" t="s">
        <v>211</v>
      </c>
      <c r="I2" s="221"/>
      <c r="J2" s="221"/>
      <c r="K2" s="221"/>
    </row>
    <row r="3" spans="1:13" s="72" customFormat="1" ht="49.5" customHeight="1" x14ac:dyDescent="0.2">
      <c r="A3" s="205" t="s">
        <v>207</v>
      </c>
      <c r="B3" s="205" t="s">
        <v>4</v>
      </c>
      <c r="C3" s="238" t="s">
        <v>5</v>
      </c>
      <c r="D3" s="242"/>
      <c r="E3" s="242"/>
      <c r="F3" s="242"/>
      <c r="G3" s="242"/>
      <c r="H3" s="243" t="s">
        <v>189</v>
      </c>
      <c r="I3" s="243"/>
      <c r="J3" s="243"/>
      <c r="K3" s="244"/>
      <c r="L3" s="194" t="s">
        <v>105</v>
      </c>
      <c r="M3" s="72" t="s">
        <v>206</v>
      </c>
    </row>
    <row r="4" spans="1:13" s="18" customFormat="1" ht="50.2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tr">
        <f>C4</f>
        <v>As on  31ST MAR 23</v>
      </c>
      <c r="I4" s="37" t="str">
        <f>D4</f>
        <v>As on 30TH JUNE 22</v>
      </c>
      <c r="J4" s="152" t="str">
        <f>E4</f>
        <v>As on 30TH JUNE 23</v>
      </c>
      <c r="K4" s="146" t="str">
        <f>F4</f>
        <v>GROWTH DURING THE YEAR 2023-24</v>
      </c>
      <c r="L4" s="194"/>
    </row>
    <row r="5" spans="1:13" s="16" customFormat="1" ht="18.75" customHeight="1" x14ac:dyDescent="0.2">
      <c r="A5" s="161"/>
      <c r="B5" s="144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110" t="s">
        <v>11</v>
      </c>
      <c r="G5" s="110" t="s">
        <v>12</v>
      </c>
      <c r="H5" s="118" t="str">
        <f>RIGHT(H4,7)</f>
        <v xml:space="preserve"> MAR 23</v>
      </c>
      <c r="I5" s="36" t="str">
        <f t="shared" ref="I5:J5" si="1">RIGHT(I4,7)</f>
        <v>JUNE 22</v>
      </c>
      <c r="J5" s="153" t="str">
        <f t="shared" si="1"/>
        <v>JUNE 23</v>
      </c>
      <c r="K5" s="158" t="s">
        <v>11</v>
      </c>
      <c r="L5" s="194"/>
    </row>
    <row r="6" spans="1:13" s="68" customFormat="1" ht="15.75" customHeight="1" x14ac:dyDescent="0.25">
      <c r="A6" s="61">
        <v>1</v>
      </c>
      <c r="B6" s="48" t="s">
        <v>23</v>
      </c>
      <c r="C6" s="128">
        <v>197.71</v>
      </c>
      <c r="D6" s="128">
        <v>78.040000000000006</v>
      </c>
      <c r="E6" s="128">
        <v>197.74</v>
      </c>
      <c r="F6" s="128">
        <v>3.0000000000001137E-2</v>
      </c>
      <c r="G6" s="129">
        <v>1.517373931515914E-2</v>
      </c>
      <c r="H6" s="50">
        <v>5.6158519785148426</v>
      </c>
      <c r="I6" s="50">
        <v>2.7481776243969436</v>
      </c>
      <c r="J6" s="52">
        <v>5.3823352486614935</v>
      </c>
      <c r="K6" s="128">
        <v>-0.23351672985334915</v>
      </c>
      <c r="L6" s="195"/>
    </row>
    <row r="7" spans="1:13" s="68" customFormat="1" ht="15.75" customHeight="1" x14ac:dyDescent="0.25">
      <c r="A7" s="61">
        <v>2</v>
      </c>
      <c r="B7" s="48" t="s">
        <v>22</v>
      </c>
      <c r="C7" s="50">
        <v>2117.69</v>
      </c>
      <c r="D7" s="50">
        <v>1847.59</v>
      </c>
      <c r="E7" s="50">
        <v>2197.77</v>
      </c>
      <c r="F7" s="50">
        <v>80.079999999999927</v>
      </c>
      <c r="G7" s="49">
        <v>3.7814788755672422</v>
      </c>
      <c r="H7" s="50">
        <v>5.4343050821013259</v>
      </c>
      <c r="I7" s="50">
        <v>5.3058901270451093</v>
      </c>
      <c r="J7" s="52">
        <v>5.384367188573755</v>
      </c>
      <c r="K7" s="50">
        <v>-4.9937893527570942E-2</v>
      </c>
      <c r="L7" s="195"/>
    </row>
    <row r="8" spans="1:13" s="68" customFormat="1" ht="15.75" customHeight="1" x14ac:dyDescent="0.25">
      <c r="A8" s="61">
        <v>3</v>
      </c>
      <c r="B8" s="48" t="s">
        <v>20</v>
      </c>
      <c r="C8" s="50">
        <v>25.19</v>
      </c>
      <c r="D8" s="50">
        <v>17.850000000000001</v>
      </c>
      <c r="E8" s="50">
        <v>24.49</v>
      </c>
      <c r="F8" s="50">
        <v>-0.70000000000000284</v>
      </c>
      <c r="G8" s="49">
        <v>-2.7788805081381613</v>
      </c>
      <c r="H8" s="50">
        <v>8.3476935312831397</v>
      </c>
      <c r="I8" s="50">
        <v>6.3820658586291978</v>
      </c>
      <c r="J8" s="52">
        <v>6.6712067556524106</v>
      </c>
      <c r="K8" s="50">
        <v>-1.6764867756307291</v>
      </c>
      <c r="L8" s="195"/>
    </row>
    <row r="9" spans="1:13" s="68" customFormat="1" ht="15.75" customHeight="1" x14ac:dyDescent="0.25">
      <c r="A9" s="61">
        <v>4</v>
      </c>
      <c r="B9" s="48" t="s">
        <v>18</v>
      </c>
      <c r="C9" s="50">
        <v>319.08999999999997</v>
      </c>
      <c r="D9" s="50">
        <v>271.04000000000002</v>
      </c>
      <c r="E9" s="50">
        <v>327.36</v>
      </c>
      <c r="F9" s="50">
        <v>8.2700000000000387</v>
      </c>
      <c r="G9" s="49">
        <v>2.5917452756275781</v>
      </c>
      <c r="H9" s="50">
        <v>7.803256879724346</v>
      </c>
      <c r="I9" s="50">
        <v>8.197137776272335</v>
      </c>
      <c r="J9" s="52">
        <v>7.8064786905261556</v>
      </c>
      <c r="K9" s="50">
        <v>3.2218108018096103E-3</v>
      </c>
      <c r="L9" s="195"/>
    </row>
    <row r="10" spans="1:13" s="68" customFormat="1" ht="15.75" customHeight="1" x14ac:dyDescent="0.25">
      <c r="A10" s="61">
        <v>5</v>
      </c>
      <c r="B10" s="48" t="s">
        <v>16</v>
      </c>
      <c r="C10" s="50">
        <v>410.32</v>
      </c>
      <c r="D10" s="50">
        <v>340.75</v>
      </c>
      <c r="E10" s="50">
        <v>466.04</v>
      </c>
      <c r="F10" s="50">
        <v>55.720000000000027</v>
      </c>
      <c r="G10" s="49">
        <v>13.579645155000982</v>
      </c>
      <c r="H10" s="50">
        <v>7.8279947345326892</v>
      </c>
      <c r="I10" s="50">
        <v>16.412748719974182</v>
      </c>
      <c r="J10" s="52">
        <v>8.7700909113148935</v>
      </c>
      <c r="K10" s="50">
        <v>0.94209617678220425</v>
      </c>
      <c r="L10" s="195"/>
    </row>
    <row r="11" spans="1:13" s="68" customFormat="1" ht="15.75" customHeight="1" x14ac:dyDescent="0.25">
      <c r="A11" s="61">
        <v>6</v>
      </c>
      <c r="B11" s="48" t="s">
        <v>21</v>
      </c>
      <c r="C11" s="50">
        <v>1250.78</v>
      </c>
      <c r="D11" s="50">
        <v>1097.76</v>
      </c>
      <c r="E11" s="50">
        <v>1270.57</v>
      </c>
      <c r="F11" s="50">
        <v>19.789999999999964</v>
      </c>
      <c r="G11" s="49">
        <v>1.5822126992756491</v>
      </c>
      <c r="H11" s="50">
        <v>10.899027280244892</v>
      </c>
      <c r="I11" s="50">
        <v>9.9991711079190164</v>
      </c>
      <c r="J11" s="52">
        <v>10.629316222513165</v>
      </c>
      <c r="K11" s="50">
        <v>-0.26971105773172788</v>
      </c>
      <c r="L11" s="195"/>
    </row>
    <row r="12" spans="1:13" s="68" customFormat="1" ht="15.75" customHeight="1" x14ac:dyDescent="0.25">
      <c r="A12" s="61">
        <v>7</v>
      </c>
      <c r="B12" s="48" t="s">
        <v>14</v>
      </c>
      <c r="C12" s="50">
        <v>796.24</v>
      </c>
      <c r="D12" s="50">
        <v>752.62</v>
      </c>
      <c r="E12" s="50">
        <v>815.65</v>
      </c>
      <c r="F12" s="50">
        <v>19.409999999999968</v>
      </c>
      <c r="G12" s="49">
        <v>2.4377072239525734</v>
      </c>
      <c r="H12" s="50">
        <v>14.178668604071397</v>
      </c>
      <c r="I12" s="50">
        <v>20.771156292863864</v>
      </c>
      <c r="J12" s="52">
        <v>14.446613153476113</v>
      </c>
      <c r="K12" s="50">
        <v>0.26794454940471546</v>
      </c>
      <c r="L12" s="195"/>
    </row>
    <row r="13" spans="1:13" s="68" customFormat="1" ht="15.75" customHeight="1" x14ac:dyDescent="0.25">
      <c r="A13" s="61">
        <v>8</v>
      </c>
      <c r="B13" s="48" t="s">
        <v>24</v>
      </c>
      <c r="C13" s="50">
        <v>875.09</v>
      </c>
      <c r="D13" s="50">
        <v>778.65</v>
      </c>
      <c r="E13" s="50">
        <v>900.41</v>
      </c>
      <c r="F13" s="50">
        <v>25.319999999999936</v>
      </c>
      <c r="G13" s="49">
        <v>2.8934166771417722</v>
      </c>
      <c r="H13" s="50">
        <v>19.198106274173416</v>
      </c>
      <c r="I13" s="50">
        <v>17.022574340543304</v>
      </c>
      <c r="J13" s="52">
        <v>17.443112914036863</v>
      </c>
      <c r="K13" s="50">
        <v>-1.7549933601365524</v>
      </c>
      <c r="L13" s="195"/>
    </row>
    <row r="14" spans="1:13" s="68" customFormat="1" ht="15.75" customHeight="1" x14ac:dyDescent="0.25">
      <c r="A14" s="61">
        <v>9</v>
      </c>
      <c r="B14" s="48" t="s">
        <v>15</v>
      </c>
      <c r="C14" s="50">
        <v>259.7</v>
      </c>
      <c r="D14" s="50">
        <v>266.74</v>
      </c>
      <c r="E14" s="50">
        <v>266.3</v>
      </c>
      <c r="F14" s="50">
        <v>6.6000000000000227</v>
      </c>
      <c r="G14" s="49">
        <v>2.5413939160569976</v>
      </c>
      <c r="H14" s="50">
        <v>17.798033101463179</v>
      </c>
      <c r="I14" s="50">
        <v>21.935855263157897</v>
      </c>
      <c r="J14" s="52">
        <v>17.458975014587391</v>
      </c>
      <c r="K14" s="50">
        <v>-0.33905808687578798</v>
      </c>
      <c r="L14" s="195"/>
    </row>
    <row r="15" spans="1:13" s="68" customFormat="1" ht="15.75" customHeight="1" x14ac:dyDescent="0.25">
      <c r="A15" s="61">
        <v>10</v>
      </c>
      <c r="B15" s="48" t="s">
        <v>13</v>
      </c>
      <c r="C15" s="50">
        <v>2259.42</v>
      </c>
      <c r="D15" s="50">
        <v>1922.04</v>
      </c>
      <c r="E15" s="50">
        <v>2226.48</v>
      </c>
      <c r="F15" s="50">
        <v>-32.940000000000055</v>
      </c>
      <c r="G15" s="49">
        <v>-1.4578962742650792</v>
      </c>
      <c r="H15" s="50">
        <v>21.531163400586255</v>
      </c>
      <c r="I15" s="50">
        <v>20.697765075563581</v>
      </c>
      <c r="J15" s="52">
        <v>19.255243890415795</v>
      </c>
      <c r="K15" s="50">
        <v>-2.2759195101704606</v>
      </c>
      <c r="L15" s="195"/>
    </row>
    <row r="16" spans="1:13" s="68" customFormat="1" ht="15.75" customHeight="1" x14ac:dyDescent="0.25">
      <c r="A16" s="61">
        <v>11</v>
      </c>
      <c r="B16" s="48" t="s">
        <v>19</v>
      </c>
      <c r="C16" s="50">
        <v>148.13</v>
      </c>
      <c r="D16" s="50">
        <v>134.25</v>
      </c>
      <c r="E16" s="50">
        <v>153.58000000000001</v>
      </c>
      <c r="F16" s="50">
        <v>5.4500000000000171</v>
      </c>
      <c r="G16" s="49">
        <v>3.6792007020860171</v>
      </c>
      <c r="H16" s="50">
        <v>21.356689734717417</v>
      </c>
      <c r="I16" s="50">
        <v>20.21350277041677</v>
      </c>
      <c r="J16" s="52">
        <v>19.878847497993736</v>
      </c>
      <c r="K16" s="50">
        <v>-1.4778422367236814</v>
      </c>
      <c r="L16" s="195"/>
    </row>
    <row r="17" spans="1:12" s="68" customFormat="1" ht="15.75" customHeight="1" x14ac:dyDescent="0.25">
      <c r="A17" s="61">
        <v>12</v>
      </c>
      <c r="B17" s="48" t="s">
        <v>17</v>
      </c>
      <c r="C17" s="50">
        <v>960.81</v>
      </c>
      <c r="D17" s="50">
        <v>805.94</v>
      </c>
      <c r="E17" s="50">
        <v>972</v>
      </c>
      <c r="F17" s="50">
        <v>11.190000000000055</v>
      </c>
      <c r="G17" s="49">
        <v>1.1646423330315105</v>
      </c>
      <c r="H17" s="50">
        <v>20.052677384413421</v>
      </c>
      <c r="I17" s="50">
        <v>19.54187145534738</v>
      </c>
      <c r="J17" s="52">
        <v>21.698559679968564</v>
      </c>
      <c r="K17" s="50">
        <v>1.6458822955551433</v>
      </c>
      <c r="L17" s="195"/>
    </row>
    <row r="18" spans="1:12" s="27" customFormat="1" ht="15.75" customHeight="1" x14ac:dyDescent="0.25">
      <c r="A18" s="197" t="s">
        <v>25</v>
      </c>
      <c r="B18" s="198"/>
      <c r="C18" s="52">
        <v>9620.1699999999983</v>
      </c>
      <c r="D18" s="52">
        <v>8313.27</v>
      </c>
      <c r="E18" s="52">
        <v>9818.39</v>
      </c>
      <c r="F18" s="52">
        <v>198.22000000000116</v>
      </c>
      <c r="G18" s="51">
        <v>2.0604625489986268</v>
      </c>
      <c r="H18" s="52">
        <v>10.547266267061708</v>
      </c>
      <c r="I18" s="52">
        <v>10.686783168059732</v>
      </c>
      <c r="J18" s="52">
        <v>10.284505381343802</v>
      </c>
      <c r="K18" s="52">
        <v>-0.26276088571790623</v>
      </c>
      <c r="L18" s="196"/>
    </row>
    <row r="19" spans="1:12" s="68" customFormat="1" ht="15.75" customHeight="1" x14ac:dyDescent="0.25">
      <c r="A19" s="61">
        <v>13</v>
      </c>
      <c r="B19" s="48" t="s">
        <v>38</v>
      </c>
      <c r="C19" s="50">
        <v>0</v>
      </c>
      <c r="D19" s="50">
        <v>7.0000000000000007E-2</v>
      </c>
      <c r="E19" s="50">
        <v>0</v>
      </c>
      <c r="F19" s="50">
        <v>0</v>
      </c>
      <c r="G19" s="49">
        <v>0</v>
      </c>
      <c r="H19" s="50">
        <v>0</v>
      </c>
      <c r="I19" s="50">
        <v>0.47233468286099867</v>
      </c>
      <c r="J19" s="52">
        <v>0</v>
      </c>
      <c r="K19" s="50">
        <v>0</v>
      </c>
      <c r="L19" s="195"/>
    </row>
    <row r="20" spans="1:12" s="68" customFormat="1" ht="15.75" customHeight="1" x14ac:dyDescent="0.25">
      <c r="A20" s="61">
        <v>14</v>
      </c>
      <c r="B20" s="48" t="s">
        <v>43</v>
      </c>
      <c r="C20" s="50">
        <v>0</v>
      </c>
      <c r="D20" s="50">
        <v>0</v>
      </c>
      <c r="E20" s="50">
        <v>0</v>
      </c>
      <c r="F20" s="50">
        <v>0</v>
      </c>
      <c r="G20" s="49">
        <v>0</v>
      </c>
      <c r="H20" s="50">
        <v>0</v>
      </c>
      <c r="I20" s="50">
        <v>0</v>
      </c>
      <c r="J20" s="52">
        <v>0</v>
      </c>
      <c r="K20" s="50">
        <v>0</v>
      </c>
      <c r="L20" s="195"/>
    </row>
    <row r="21" spans="1:12" s="68" customFormat="1" ht="15.75" customHeight="1" x14ac:dyDescent="0.25">
      <c r="A21" s="61">
        <v>15</v>
      </c>
      <c r="B21" s="48" t="s">
        <v>36</v>
      </c>
      <c r="C21" s="50">
        <v>0.05</v>
      </c>
      <c r="D21" s="50">
        <v>0.06</v>
      </c>
      <c r="E21" s="50">
        <v>0.1</v>
      </c>
      <c r="F21" s="50">
        <v>0.05</v>
      </c>
      <c r="G21" s="49">
        <v>100</v>
      </c>
      <c r="H21" s="50">
        <v>0.12360939431396785</v>
      </c>
      <c r="I21" s="50">
        <v>3.2925423914832906E-2</v>
      </c>
      <c r="J21" s="52">
        <v>0.26975991367682767</v>
      </c>
      <c r="K21" s="50">
        <v>0.14615051936285983</v>
      </c>
      <c r="L21" s="195"/>
    </row>
    <row r="22" spans="1:12" s="68" customFormat="1" ht="15.75" customHeight="1" x14ac:dyDescent="0.25">
      <c r="A22" s="61">
        <v>16</v>
      </c>
      <c r="B22" s="48" t="s">
        <v>40</v>
      </c>
      <c r="C22" s="50">
        <v>0.02</v>
      </c>
      <c r="D22" s="50">
        <v>0.56999999999999995</v>
      </c>
      <c r="E22" s="50">
        <v>0.04</v>
      </c>
      <c r="F22" s="50">
        <v>0.02</v>
      </c>
      <c r="G22" s="49">
        <v>100</v>
      </c>
      <c r="H22" s="50">
        <v>0.19065776930409914</v>
      </c>
      <c r="I22" s="50">
        <v>1.9527235354573482</v>
      </c>
      <c r="J22" s="52">
        <v>0.39331366764995085</v>
      </c>
      <c r="K22" s="50">
        <v>0.20265589834585171</v>
      </c>
      <c r="L22" s="195"/>
    </row>
    <row r="23" spans="1:12" s="68" customFormat="1" ht="15.75" customHeight="1" x14ac:dyDescent="0.25">
      <c r="A23" s="61">
        <v>17</v>
      </c>
      <c r="B23" s="48" t="s">
        <v>27</v>
      </c>
      <c r="C23" s="50">
        <v>25.03</v>
      </c>
      <c r="D23" s="50">
        <v>47.5</v>
      </c>
      <c r="E23" s="50">
        <v>21.05</v>
      </c>
      <c r="F23" s="50">
        <v>-3.9800000000000004</v>
      </c>
      <c r="G23" s="49">
        <v>-15.900918897323212</v>
      </c>
      <c r="H23" s="50">
        <v>1.6356483780746007</v>
      </c>
      <c r="I23" s="50">
        <v>3.9119119778626961</v>
      </c>
      <c r="J23" s="52">
        <v>1.2684696410923906</v>
      </c>
      <c r="K23" s="50">
        <v>-0.36717873698221015</v>
      </c>
      <c r="L23" s="195"/>
    </row>
    <row r="24" spans="1:12" s="68" customFormat="1" ht="15.75" customHeight="1" x14ac:dyDescent="0.25">
      <c r="A24" s="61">
        <v>18</v>
      </c>
      <c r="B24" s="48" t="s">
        <v>28</v>
      </c>
      <c r="C24" s="50">
        <v>2.68</v>
      </c>
      <c r="D24" s="50">
        <v>2.1</v>
      </c>
      <c r="E24" s="50">
        <v>2.77</v>
      </c>
      <c r="F24" s="50">
        <v>8.9999999999999858E-2</v>
      </c>
      <c r="G24" s="49">
        <v>3.358208955223875</v>
      </c>
      <c r="H24" s="50">
        <v>2.8660036359747618</v>
      </c>
      <c r="I24" s="50">
        <v>2.9065743944636679</v>
      </c>
      <c r="J24" s="52">
        <v>2.9056960033567605</v>
      </c>
      <c r="K24" s="50">
        <v>3.9692367381998661E-2</v>
      </c>
      <c r="L24" s="195"/>
    </row>
    <row r="25" spans="1:12" s="68" customFormat="1" ht="15.75" customHeight="1" x14ac:dyDescent="0.25">
      <c r="A25" s="61">
        <v>19</v>
      </c>
      <c r="B25" s="48" t="s">
        <v>44</v>
      </c>
      <c r="C25" s="50">
        <v>101.18</v>
      </c>
      <c r="D25" s="50">
        <v>64.19</v>
      </c>
      <c r="E25" s="50">
        <v>91.96</v>
      </c>
      <c r="F25" s="50">
        <v>-9.2200000000000131</v>
      </c>
      <c r="G25" s="49">
        <v>-9.1124728207155687</v>
      </c>
      <c r="H25" s="50">
        <v>8.1334405144694539</v>
      </c>
      <c r="I25" s="50">
        <v>7.1322222222222216</v>
      </c>
      <c r="J25" s="52">
        <v>7.1026940187839838</v>
      </c>
      <c r="K25" s="50">
        <v>-1.0307464956854702</v>
      </c>
      <c r="L25" s="195"/>
    </row>
    <row r="26" spans="1:12" s="68" customFormat="1" ht="15.75" customHeight="1" x14ac:dyDescent="0.25">
      <c r="A26" s="61">
        <v>20</v>
      </c>
      <c r="B26" s="48" t="s">
        <v>32</v>
      </c>
      <c r="C26" s="50">
        <v>490.65</v>
      </c>
      <c r="D26" s="50">
        <v>389.58</v>
      </c>
      <c r="E26" s="50">
        <v>534.75</v>
      </c>
      <c r="F26" s="50">
        <v>44.100000000000023</v>
      </c>
      <c r="G26" s="49">
        <v>8.9880770406603538</v>
      </c>
      <c r="H26" s="50">
        <v>6.8994659294486897</v>
      </c>
      <c r="I26" s="50">
        <v>4.6140508377016678</v>
      </c>
      <c r="J26" s="52">
        <v>7.1478696741854639</v>
      </c>
      <c r="K26" s="50">
        <v>0.24840374473677418</v>
      </c>
      <c r="L26" s="195"/>
    </row>
    <row r="27" spans="1:12" s="68" customFormat="1" ht="15.75" customHeight="1" x14ac:dyDescent="0.25">
      <c r="A27" s="61">
        <v>21</v>
      </c>
      <c r="B27" s="48" t="s">
        <v>42</v>
      </c>
      <c r="C27" s="50">
        <v>5.68</v>
      </c>
      <c r="D27" s="50">
        <v>8.4</v>
      </c>
      <c r="E27" s="50">
        <v>6.03</v>
      </c>
      <c r="F27" s="50">
        <v>0.35000000000000053</v>
      </c>
      <c r="G27" s="49">
        <v>6.1619718309859257</v>
      </c>
      <c r="H27" s="50">
        <v>11.285515597059408</v>
      </c>
      <c r="I27" s="50">
        <v>16.850551654964896</v>
      </c>
      <c r="J27" s="52">
        <v>12.702759637665896</v>
      </c>
      <c r="K27" s="50">
        <v>1.4172440406064872</v>
      </c>
      <c r="L27" s="195"/>
    </row>
    <row r="28" spans="1:12" s="68" customFormat="1" ht="15.75" customHeight="1" x14ac:dyDescent="0.25">
      <c r="A28" s="61">
        <v>22</v>
      </c>
      <c r="B28" s="48" t="s">
        <v>31</v>
      </c>
      <c r="C28" s="50">
        <v>1902.78</v>
      </c>
      <c r="D28" s="50">
        <v>1518.19</v>
      </c>
      <c r="E28" s="50">
        <v>1847.02</v>
      </c>
      <c r="F28" s="50">
        <v>-55.759999999999991</v>
      </c>
      <c r="G28" s="49">
        <v>-2.9304491323221811</v>
      </c>
      <c r="H28" s="50">
        <v>15.964098020659243</v>
      </c>
      <c r="I28" s="50">
        <v>15.751473273572378</v>
      </c>
      <c r="J28" s="52">
        <v>15.913545666728988</v>
      </c>
      <c r="K28" s="50">
        <v>-5.0552353930255478E-2</v>
      </c>
      <c r="L28" s="195"/>
    </row>
    <row r="29" spans="1:12" s="68" customFormat="1" ht="15.75" customHeight="1" x14ac:dyDescent="0.25">
      <c r="A29" s="61">
        <v>23</v>
      </c>
      <c r="B29" s="48" t="s">
        <v>39</v>
      </c>
      <c r="C29" s="50">
        <v>506.91</v>
      </c>
      <c r="D29" s="50">
        <v>525.04999999999995</v>
      </c>
      <c r="E29" s="50">
        <v>500.57</v>
      </c>
      <c r="F29" s="50">
        <v>-6.3400000000000318</v>
      </c>
      <c r="G29" s="49">
        <v>-1.2507151170819339</v>
      </c>
      <c r="H29" s="50">
        <v>17.470317588874913</v>
      </c>
      <c r="I29" s="50">
        <v>21.053116967998299</v>
      </c>
      <c r="J29" s="52">
        <v>16.460000065765026</v>
      </c>
      <c r="K29" s="50">
        <v>-1.0103175231098867</v>
      </c>
      <c r="L29" s="195"/>
    </row>
    <row r="30" spans="1:12" s="68" customFormat="1" ht="15.75" customHeight="1" x14ac:dyDescent="0.25">
      <c r="A30" s="61">
        <v>24</v>
      </c>
      <c r="B30" s="48" t="s">
        <v>26</v>
      </c>
      <c r="C30" s="50">
        <v>1149.51</v>
      </c>
      <c r="D30" s="50">
        <v>828.61</v>
      </c>
      <c r="E30" s="50">
        <v>1205.8599999999999</v>
      </c>
      <c r="F30" s="50">
        <v>56.349999999999909</v>
      </c>
      <c r="G30" s="49">
        <v>4.9020887160616189</v>
      </c>
      <c r="H30" s="50">
        <v>21.304423571624493</v>
      </c>
      <c r="I30" s="50">
        <v>17.635740996537169</v>
      </c>
      <c r="J30" s="52">
        <v>21.910027636004209</v>
      </c>
      <c r="K30" s="50">
        <v>0.60560406437971537</v>
      </c>
      <c r="L30" s="195"/>
    </row>
    <row r="31" spans="1:12" s="68" customFormat="1" ht="15.75" customHeight="1" x14ac:dyDescent="0.25">
      <c r="A31" s="61">
        <v>25</v>
      </c>
      <c r="B31" s="48" t="s">
        <v>37</v>
      </c>
      <c r="C31" s="50">
        <v>148.52000000000001</v>
      </c>
      <c r="D31" s="50">
        <v>127.92</v>
      </c>
      <c r="E31" s="50">
        <v>132.27000000000001</v>
      </c>
      <c r="F31" s="50">
        <v>-16.25</v>
      </c>
      <c r="G31" s="49">
        <v>-10.94128736870455</v>
      </c>
      <c r="H31" s="50">
        <v>31.664676786628004</v>
      </c>
      <c r="I31" s="50">
        <v>26.061445684948254</v>
      </c>
      <c r="J31" s="52">
        <v>26.278981980013118</v>
      </c>
      <c r="K31" s="50">
        <v>-5.385694806614886</v>
      </c>
      <c r="L31" s="195"/>
    </row>
    <row r="32" spans="1:12" s="68" customFormat="1" ht="15.75" customHeight="1" x14ac:dyDescent="0.25">
      <c r="A32" s="61">
        <v>26</v>
      </c>
      <c r="B32" s="48" t="s">
        <v>35</v>
      </c>
      <c r="C32" s="50">
        <v>925.18</v>
      </c>
      <c r="D32" s="50">
        <v>839.65</v>
      </c>
      <c r="E32" s="50">
        <v>979.51</v>
      </c>
      <c r="F32" s="50">
        <v>54.330000000000041</v>
      </c>
      <c r="G32" s="49">
        <v>5.8723707819019051</v>
      </c>
      <c r="H32" s="50">
        <v>33.804926885947921</v>
      </c>
      <c r="I32" s="50">
        <v>31.450510347410805</v>
      </c>
      <c r="J32" s="52">
        <v>33.710529485657254</v>
      </c>
      <c r="K32" s="50">
        <v>-9.4397400290667122E-2</v>
      </c>
      <c r="L32" s="195"/>
    </row>
    <row r="33" spans="1:12" s="68" customFormat="1" ht="15.75" customHeight="1" x14ac:dyDescent="0.25">
      <c r="A33" s="61">
        <v>27</v>
      </c>
      <c r="B33" s="48" t="s">
        <v>34</v>
      </c>
      <c r="C33" s="50">
        <v>409.8</v>
      </c>
      <c r="D33" s="50">
        <v>264.83999999999997</v>
      </c>
      <c r="E33" s="50">
        <v>442.32</v>
      </c>
      <c r="F33" s="50">
        <v>32.519999999999982</v>
      </c>
      <c r="G33" s="49">
        <v>7.9355783308931143</v>
      </c>
      <c r="H33" s="50">
        <v>38.156424581005588</v>
      </c>
      <c r="I33" s="50">
        <v>38.94705882352941</v>
      </c>
      <c r="J33" s="52">
        <v>36.346305548251379</v>
      </c>
      <c r="K33" s="50">
        <v>-1.8101190327542085</v>
      </c>
      <c r="L33" s="195"/>
    </row>
    <row r="34" spans="1:12" s="68" customFormat="1" ht="15.75" customHeight="1" x14ac:dyDescent="0.25">
      <c r="A34" s="61">
        <v>28</v>
      </c>
      <c r="B34" s="48" t="s">
        <v>33</v>
      </c>
      <c r="C34" s="50">
        <v>448.55</v>
      </c>
      <c r="D34" s="50">
        <v>364.83</v>
      </c>
      <c r="E34" s="50">
        <v>882.77</v>
      </c>
      <c r="F34" s="50">
        <v>434.21999999999997</v>
      </c>
      <c r="G34" s="49">
        <v>96.805261397837469</v>
      </c>
      <c r="H34" s="50">
        <v>19.98814659013939</v>
      </c>
      <c r="I34" s="50">
        <v>17.529958965586832</v>
      </c>
      <c r="J34" s="52">
        <v>36.829962284302923</v>
      </c>
      <c r="K34" s="50">
        <v>16.841815694163532</v>
      </c>
      <c r="L34" s="195"/>
    </row>
    <row r="35" spans="1:12" s="68" customFormat="1" ht="15.75" customHeight="1" x14ac:dyDescent="0.25">
      <c r="A35" s="61">
        <v>29</v>
      </c>
      <c r="B35" s="48" t="s">
        <v>30</v>
      </c>
      <c r="C35" s="50">
        <v>194.98</v>
      </c>
      <c r="D35" s="50">
        <v>184.99</v>
      </c>
      <c r="E35" s="50">
        <v>169.88</v>
      </c>
      <c r="F35" s="50">
        <v>-25.099999999999994</v>
      </c>
      <c r="G35" s="49">
        <v>-12.87311519130167</v>
      </c>
      <c r="H35" s="50">
        <v>83.342594571489641</v>
      </c>
      <c r="I35" s="50">
        <v>111.3726670680313</v>
      </c>
      <c r="J35" s="52">
        <v>52.113626602859064</v>
      </c>
      <c r="K35" s="50">
        <v>-31.228967968630577</v>
      </c>
      <c r="L35" s="195"/>
    </row>
    <row r="36" spans="1:12" s="68" customFormat="1" ht="15.75" customHeight="1" x14ac:dyDescent="0.25">
      <c r="A36" s="61">
        <v>30</v>
      </c>
      <c r="B36" s="48" t="s">
        <v>29</v>
      </c>
      <c r="C36" s="50">
        <v>190.68</v>
      </c>
      <c r="D36" s="50">
        <v>200.28</v>
      </c>
      <c r="E36" s="50">
        <v>185.98</v>
      </c>
      <c r="F36" s="50">
        <v>-4.7000000000000171</v>
      </c>
      <c r="G36" s="49">
        <v>-2.4648625970211961</v>
      </c>
      <c r="H36" s="50">
        <v>54.256772137491474</v>
      </c>
      <c r="I36" s="50">
        <v>51.544163063619521</v>
      </c>
      <c r="J36" s="52">
        <v>56.038327106182948</v>
      </c>
      <c r="K36" s="50">
        <v>1.7815549686914736</v>
      </c>
      <c r="L36" s="195"/>
    </row>
    <row r="37" spans="1:12" s="68" customFormat="1" ht="15.75" customHeight="1" x14ac:dyDescent="0.25">
      <c r="A37" s="61">
        <v>31</v>
      </c>
      <c r="B37" s="48" t="s">
        <v>41</v>
      </c>
      <c r="C37" s="50">
        <v>114.13</v>
      </c>
      <c r="D37" s="50">
        <v>59.95</v>
      </c>
      <c r="E37" s="50">
        <v>163.94</v>
      </c>
      <c r="F37" s="50">
        <v>49.81</v>
      </c>
      <c r="G37" s="49">
        <v>43.643213878910018</v>
      </c>
      <c r="H37" s="50">
        <v>76.290106951871664</v>
      </c>
      <c r="I37" s="50">
        <v>32.693461307738453</v>
      </c>
      <c r="J37" s="52">
        <v>65.223791525760888</v>
      </c>
      <c r="K37" s="50">
        <v>-11.066315426110776</v>
      </c>
      <c r="L37" s="195"/>
    </row>
    <row r="38" spans="1:12" s="27" customFormat="1" ht="15.75" customHeight="1" x14ac:dyDescent="0.25">
      <c r="A38" s="197" t="s">
        <v>45</v>
      </c>
      <c r="B38" s="198"/>
      <c r="C38" s="52">
        <v>6616.3300000000017</v>
      </c>
      <c r="D38" s="52">
        <v>5426.7799999999988</v>
      </c>
      <c r="E38" s="52">
        <v>7166.82</v>
      </c>
      <c r="F38" s="52">
        <v>550.48999999999796</v>
      </c>
      <c r="G38" s="51">
        <v>8.3201714545676797</v>
      </c>
      <c r="H38" s="52">
        <v>17.605378206714516</v>
      </c>
      <c r="I38" s="52">
        <v>15.771287014766958</v>
      </c>
      <c r="J38" s="52">
        <v>18.502883677268763</v>
      </c>
      <c r="K38" s="52">
        <v>0.8975054705542469</v>
      </c>
      <c r="L38" s="196"/>
    </row>
    <row r="39" spans="1:12" s="68" customFormat="1" ht="15.75" customHeight="1" x14ac:dyDescent="0.25">
      <c r="A39" s="61">
        <v>32</v>
      </c>
      <c r="B39" s="48" t="s">
        <v>46</v>
      </c>
      <c r="C39" s="50">
        <v>3116.55</v>
      </c>
      <c r="D39" s="50">
        <v>5584.08</v>
      </c>
      <c r="E39" s="50">
        <v>6673.42</v>
      </c>
      <c r="F39" s="50">
        <v>3556.87</v>
      </c>
      <c r="G39" s="49">
        <v>114.12844331071214</v>
      </c>
      <c r="H39" s="50">
        <v>105.18544268978809</v>
      </c>
      <c r="I39" s="50">
        <v>122.65694328515573</v>
      </c>
      <c r="J39" s="52">
        <v>104.91627506992145</v>
      </c>
      <c r="K39" s="50">
        <v>-0.26916761986663573</v>
      </c>
      <c r="L39" s="195"/>
    </row>
    <row r="40" spans="1:12" s="27" customFormat="1" ht="15.75" customHeight="1" x14ac:dyDescent="0.25">
      <c r="A40" s="197" t="s">
        <v>47</v>
      </c>
      <c r="B40" s="198"/>
      <c r="C40" s="52">
        <v>3116.55</v>
      </c>
      <c r="D40" s="52">
        <v>5584.08</v>
      </c>
      <c r="E40" s="52">
        <v>6673.42</v>
      </c>
      <c r="F40" s="52">
        <v>3556.87</v>
      </c>
      <c r="G40" s="51">
        <v>114.12844331071214</v>
      </c>
      <c r="H40" s="52">
        <v>105.18544268978809</v>
      </c>
      <c r="I40" s="52">
        <v>122.65694328515573</v>
      </c>
      <c r="J40" s="52">
        <v>104.91627506992145</v>
      </c>
      <c r="K40" s="52">
        <v>-0.26916761986663573</v>
      </c>
      <c r="L40" s="196"/>
    </row>
    <row r="41" spans="1:12" s="68" customFormat="1" ht="15.75" customHeight="1" x14ac:dyDescent="0.25">
      <c r="A41" s="61">
        <v>33</v>
      </c>
      <c r="B41" s="48" t="s">
        <v>48</v>
      </c>
      <c r="C41" s="50">
        <v>1941.77</v>
      </c>
      <c r="D41" s="50">
        <v>1343.61</v>
      </c>
      <c r="E41" s="50">
        <v>2074.3000000000002</v>
      </c>
      <c r="F41" s="50">
        <v>132.5300000000002</v>
      </c>
      <c r="G41" s="49">
        <v>6.8252161687532604</v>
      </c>
      <c r="H41" s="50">
        <v>37.262047314205013</v>
      </c>
      <c r="I41" s="50">
        <v>30.496045031038271</v>
      </c>
      <c r="J41" s="52">
        <v>38.478518958225131</v>
      </c>
      <c r="K41" s="50">
        <v>1.2164716440201175</v>
      </c>
      <c r="L41" s="195"/>
    </row>
    <row r="42" spans="1:12" s="27" customFormat="1" ht="15.75" customHeight="1" x14ac:dyDescent="0.25">
      <c r="A42" s="197" t="s">
        <v>49</v>
      </c>
      <c r="B42" s="198"/>
      <c r="C42" s="52">
        <v>1941.77</v>
      </c>
      <c r="D42" s="52">
        <v>1343.61</v>
      </c>
      <c r="E42" s="52">
        <v>2074.3000000000002</v>
      </c>
      <c r="F42" s="52">
        <v>132.5300000000002</v>
      </c>
      <c r="G42" s="51">
        <v>6.8252161687532604</v>
      </c>
      <c r="H42" s="52">
        <v>37.262047314205013</v>
      </c>
      <c r="I42" s="52">
        <v>30.496045031038271</v>
      </c>
      <c r="J42" s="52">
        <v>38.478518958225131</v>
      </c>
      <c r="K42" s="52">
        <v>1.2164716440201175</v>
      </c>
      <c r="L42" s="196"/>
    </row>
    <row r="43" spans="1:12" s="68" customFormat="1" ht="15.75" customHeight="1" x14ac:dyDescent="0.25">
      <c r="A43" s="61">
        <v>34</v>
      </c>
      <c r="B43" s="48" t="s">
        <v>56</v>
      </c>
      <c r="C43" s="50">
        <v>4.7300000000000004</v>
      </c>
      <c r="D43" s="50">
        <v>4.22</v>
      </c>
      <c r="E43" s="50">
        <v>5.16</v>
      </c>
      <c r="F43" s="50">
        <v>0.42999999999999972</v>
      </c>
      <c r="G43" s="49">
        <v>9.0909090909090846</v>
      </c>
      <c r="H43" s="50">
        <v>5.2115469369766414</v>
      </c>
      <c r="I43" s="50">
        <v>5.8030803080308031</v>
      </c>
      <c r="J43" s="52">
        <v>5.6350333078519173</v>
      </c>
      <c r="K43" s="50">
        <v>0.42348637087527585</v>
      </c>
      <c r="L43" s="195"/>
    </row>
    <row r="44" spans="1:12" s="68" customFormat="1" ht="15.75" customHeight="1" x14ac:dyDescent="0.25">
      <c r="A44" s="61">
        <v>35</v>
      </c>
      <c r="B44" s="48" t="s">
        <v>51</v>
      </c>
      <c r="C44" s="50">
        <v>22.29</v>
      </c>
      <c r="D44" s="50">
        <v>29.08</v>
      </c>
      <c r="E44" s="50">
        <v>26.33</v>
      </c>
      <c r="F44" s="50">
        <v>4.0399999999999991</v>
      </c>
      <c r="G44" s="49">
        <v>18.124719605204124</v>
      </c>
      <c r="H44" s="50">
        <v>10.960318631066528</v>
      </c>
      <c r="I44" s="50">
        <v>14.641023059107845</v>
      </c>
      <c r="J44" s="52">
        <v>12.900538951494363</v>
      </c>
      <c r="K44" s="50">
        <v>1.9402203204278354</v>
      </c>
      <c r="L44" s="195"/>
    </row>
    <row r="45" spans="1:12" s="68" customFormat="1" ht="15.75" customHeight="1" x14ac:dyDescent="0.25">
      <c r="A45" s="61">
        <v>36</v>
      </c>
      <c r="B45" s="48" t="s">
        <v>50</v>
      </c>
      <c r="C45" s="50">
        <v>293.32</v>
      </c>
      <c r="D45" s="50">
        <v>327.98</v>
      </c>
      <c r="E45" s="50">
        <v>311.58999999999997</v>
      </c>
      <c r="F45" s="50">
        <v>18.269999999999982</v>
      </c>
      <c r="G45" s="49">
        <v>6.2286922132824154</v>
      </c>
      <c r="H45" s="50">
        <v>27.650829562594271</v>
      </c>
      <c r="I45" s="50">
        <v>47.448064348128007</v>
      </c>
      <c r="J45" s="52">
        <v>25.785976149689247</v>
      </c>
      <c r="K45" s="50">
        <v>-1.864853412905024</v>
      </c>
      <c r="L45" s="195"/>
    </row>
    <row r="46" spans="1:12" s="68" customFormat="1" ht="15.75" customHeight="1" x14ac:dyDescent="0.25">
      <c r="A46" s="61">
        <v>37</v>
      </c>
      <c r="B46" s="48" t="s">
        <v>54</v>
      </c>
      <c r="C46" s="50">
        <v>112.17</v>
      </c>
      <c r="D46" s="50">
        <v>87.84</v>
      </c>
      <c r="E46" s="50">
        <v>110.02</v>
      </c>
      <c r="F46" s="50">
        <v>-2.1500000000000057</v>
      </c>
      <c r="G46" s="49">
        <v>-1.9167335294642109</v>
      </c>
      <c r="H46" s="50">
        <v>36.23764295406086</v>
      </c>
      <c r="I46" s="50">
        <v>35.916097640757251</v>
      </c>
      <c r="J46" s="52">
        <v>33.694720078402554</v>
      </c>
      <c r="K46" s="50">
        <v>-2.5429228756583058</v>
      </c>
      <c r="L46" s="195"/>
    </row>
    <row r="47" spans="1:12" s="68" customFormat="1" ht="15.75" customHeight="1" x14ac:dyDescent="0.25">
      <c r="A47" s="61">
        <v>38</v>
      </c>
      <c r="B47" s="48" t="s">
        <v>57</v>
      </c>
      <c r="C47" s="50">
        <v>49.8</v>
      </c>
      <c r="D47" s="50">
        <v>44.67</v>
      </c>
      <c r="E47" s="50">
        <v>47.04</v>
      </c>
      <c r="F47" s="50">
        <v>-2.759999999999998</v>
      </c>
      <c r="G47" s="49">
        <v>-5.5421686746987913</v>
      </c>
      <c r="H47" s="50">
        <v>39.614986874552542</v>
      </c>
      <c r="I47" s="50">
        <v>47.35503021308174</v>
      </c>
      <c r="J47" s="52">
        <v>36.304700162074553</v>
      </c>
      <c r="K47" s="50">
        <v>-3.3102867124779891</v>
      </c>
      <c r="L47" s="195"/>
    </row>
    <row r="48" spans="1:12" s="68" customFormat="1" ht="15.75" customHeight="1" x14ac:dyDescent="0.25">
      <c r="A48" s="61">
        <v>39</v>
      </c>
      <c r="B48" s="48" t="s">
        <v>52</v>
      </c>
      <c r="C48" s="50">
        <v>277.54000000000002</v>
      </c>
      <c r="D48" s="50">
        <v>187.43</v>
      </c>
      <c r="E48" s="50">
        <v>286.51</v>
      </c>
      <c r="F48" s="50">
        <v>8.9699999999999704</v>
      </c>
      <c r="G48" s="49">
        <v>3.2319665633782404</v>
      </c>
      <c r="H48" s="50">
        <v>53.388477445416946</v>
      </c>
      <c r="I48" s="50">
        <v>63.024984027707731</v>
      </c>
      <c r="J48" s="52">
        <v>59.749332665999333</v>
      </c>
      <c r="K48" s="50">
        <v>6.3608552205823869</v>
      </c>
      <c r="L48" s="195"/>
    </row>
    <row r="49" spans="1:12" s="68" customFormat="1" ht="15.75" customHeight="1" x14ac:dyDescent="0.25">
      <c r="A49" s="61">
        <v>40</v>
      </c>
      <c r="B49" s="48" t="s">
        <v>53</v>
      </c>
      <c r="C49" s="50">
        <v>37.06</v>
      </c>
      <c r="D49" s="50">
        <v>42.47</v>
      </c>
      <c r="E49" s="50">
        <v>35.15</v>
      </c>
      <c r="F49" s="50">
        <v>-1.9100000000000037</v>
      </c>
      <c r="G49" s="49">
        <v>-5.1538046411225134</v>
      </c>
      <c r="H49" s="50">
        <v>81.52221733391994</v>
      </c>
      <c r="I49" s="50">
        <v>342.22401289282834</v>
      </c>
      <c r="J49" s="52">
        <v>65.823970037453179</v>
      </c>
      <c r="K49" s="50">
        <v>-15.698247296466761</v>
      </c>
      <c r="L49" s="195"/>
    </row>
    <row r="50" spans="1:12" s="68" customFormat="1" ht="15.75" customHeight="1" x14ac:dyDescent="0.25">
      <c r="A50" s="61">
        <v>41</v>
      </c>
      <c r="B50" s="48" t="s">
        <v>55</v>
      </c>
      <c r="C50" s="50">
        <v>72.099999999999994</v>
      </c>
      <c r="D50" s="50">
        <v>46.39</v>
      </c>
      <c r="E50" s="50">
        <v>79.98</v>
      </c>
      <c r="F50" s="50">
        <v>7.8800000000000097</v>
      </c>
      <c r="G50" s="49">
        <v>10.929264909847449</v>
      </c>
      <c r="H50" s="50">
        <v>113.86607706885658</v>
      </c>
      <c r="I50" s="50">
        <v>125.10787486515642</v>
      </c>
      <c r="J50" s="52">
        <v>111.50146382266834</v>
      </c>
      <c r="K50" s="50">
        <v>-2.3646132461882416</v>
      </c>
      <c r="L50" s="195"/>
    </row>
    <row r="51" spans="1:12" s="27" customFormat="1" ht="15.75" customHeight="1" x14ac:dyDescent="0.25">
      <c r="A51" s="197" t="s">
        <v>58</v>
      </c>
      <c r="B51" s="198"/>
      <c r="C51" s="52">
        <v>869.01</v>
      </c>
      <c r="D51" s="52">
        <v>770.08</v>
      </c>
      <c r="E51" s="52">
        <v>901.77999999999986</v>
      </c>
      <c r="F51" s="52">
        <v>32.769999999999868</v>
      </c>
      <c r="G51" s="51">
        <v>3.7709577565275278</v>
      </c>
      <c r="H51" s="52">
        <v>35.927170798863898</v>
      </c>
      <c r="I51" s="52">
        <v>46.717949962386861</v>
      </c>
      <c r="J51" s="52">
        <v>35.160130693470776</v>
      </c>
      <c r="K51" s="52">
        <v>-0.76704010539312151</v>
      </c>
      <c r="L51" s="196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2">
        <v>0</v>
      </c>
      <c r="K52" s="50">
        <v>0</v>
      </c>
      <c r="L52" s="195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2">
        <v>0</v>
      </c>
      <c r="K53" s="50">
        <v>0</v>
      </c>
      <c r="L53" s="195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2">
        <v>0</v>
      </c>
      <c r="K54" s="50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2">
        <v>0</v>
      </c>
      <c r="K55" s="50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2">
        <v>0</v>
      </c>
      <c r="K56" s="50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2">
        <v>0</v>
      </c>
      <c r="K57" s="50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22163.829999999998</v>
      </c>
      <c r="D59" s="52">
        <v>21437.82</v>
      </c>
      <c r="E59" s="52">
        <v>26634.709999999995</v>
      </c>
      <c r="F59" s="52">
        <v>4470.8799999999974</v>
      </c>
      <c r="G59" s="51">
        <v>20.171964863473494</v>
      </c>
      <c r="H59" s="52">
        <v>15.901247644819478</v>
      </c>
      <c r="I59" s="52">
        <v>17.456619675301539</v>
      </c>
      <c r="J59" s="52">
        <v>17.933704966030625</v>
      </c>
      <c r="K59" s="52">
        <v>2.0324573212111474</v>
      </c>
      <c r="L59" s="196"/>
    </row>
    <row r="60" spans="1:12" x14ac:dyDescent="0.2">
      <c r="G60" s="22" t="str">
        <f t="shared" ref="G60" si="2">IF(C60=0,"",(E60-C60)/C60*100)</f>
        <v/>
      </c>
    </row>
  </sheetData>
  <sortState ref="B43:K50">
    <sortCondition ref="J43:J50"/>
  </sortState>
  <mergeCells count="15">
    <mergeCell ref="A1:B1"/>
    <mergeCell ref="L3:L59"/>
    <mergeCell ref="F4:G4"/>
    <mergeCell ref="H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5.7109375" style="69" customWidth="1"/>
    <col min="2" max="2" width="34.28515625" style="9" customWidth="1"/>
    <col min="3" max="5" width="15.7109375" style="9" customWidth="1"/>
    <col min="6" max="6" width="13.5703125" style="9" customWidth="1"/>
    <col min="7" max="7" width="13.5703125" style="22" customWidth="1"/>
    <col min="8" max="9" width="15.7109375" style="9" customWidth="1"/>
    <col min="10" max="10" width="15.7109375" style="44" customWidth="1"/>
    <col min="11" max="11" width="19.140625" style="22" customWidth="1"/>
    <col min="12" max="12" width="6.42578125" style="9" customWidth="1"/>
    <col min="13" max="199" width="9.140625" style="9" customWidth="1"/>
    <col min="200" max="16384" width="9.140625" style="9"/>
  </cols>
  <sheetData>
    <row r="1" spans="1:13" s="71" customFormat="1" ht="25.5" customHeight="1" x14ac:dyDescent="0.2">
      <c r="A1" s="203" t="s">
        <v>100</v>
      </c>
      <c r="B1" s="203"/>
      <c r="C1" s="71" t="s">
        <v>101</v>
      </c>
    </row>
    <row r="2" spans="1:13" s="28" customFormat="1" ht="17.25" customHeight="1" x14ac:dyDescent="0.25">
      <c r="A2" s="164"/>
      <c r="C2" s="17" t="s">
        <v>69</v>
      </c>
      <c r="I2" s="204" t="s">
        <v>2</v>
      </c>
      <c r="J2" s="204"/>
      <c r="K2" s="204"/>
      <c r="L2" s="194" t="s">
        <v>102</v>
      </c>
    </row>
    <row r="3" spans="1:13" s="18" customFormat="1" ht="40.5" customHeight="1" x14ac:dyDescent="0.2">
      <c r="A3" s="205" t="s">
        <v>207</v>
      </c>
      <c r="B3" s="205" t="s">
        <v>4</v>
      </c>
      <c r="C3" s="215" t="s">
        <v>5</v>
      </c>
      <c r="D3" s="216"/>
      <c r="E3" s="216"/>
      <c r="F3" s="216"/>
      <c r="G3" s="216"/>
      <c r="H3" s="243" t="s">
        <v>183</v>
      </c>
      <c r="I3" s="243"/>
      <c r="J3" s="243"/>
      <c r="K3" s="244"/>
      <c r="L3" s="195"/>
      <c r="M3" s="18" t="s">
        <v>206</v>
      </c>
    </row>
    <row r="4" spans="1:13" s="18" customFormat="1" ht="42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tr">
        <f>C4</f>
        <v>As on  31ST MAR 23</v>
      </c>
      <c r="I4" s="37" t="str">
        <f>D4</f>
        <v>As on 30TH JUNE 22</v>
      </c>
      <c r="J4" s="152" t="str">
        <f>E4</f>
        <v>As on 30TH JUNE 23</v>
      </c>
      <c r="K4" s="146" t="str">
        <f>F4</f>
        <v>GROWTH DURING THE YEAR 2023-24</v>
      </c>
      <c r="L4" s="195"/>
    </row>
    <row r="5" spans="1:13" s="18" customFormat="1" ht="18" customHeight="1" x14ac:dyDescent="0.2">
      <c r="A5" s="163"/>
      <c r="B5" s="146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66" t="s">
        <v>11</v>
      </c>
      <c r="G5" s="66" t="s">
        <v>12</v>
      </c>
      <c r="H5" s="118" t="str">
        <f>RIGHT(H4,7)</f>
        <v xml:space="preserve"> MAR 23</v>
      </c>
      <c r="I5" s="36" t="str">
        <f t="shared" ref="I5:J5" si="1">RIGHT(I4,7)</f>
        <v>JUNE 22</v>
      </c>
      <c r="J5" s="153" t="str">
        <f t="shared" si="1"/>
        <v>JUNE 23</v>
      </c>
      <c r="K5" s="158" t="s">
        <v>11</v>
      </c>
      <c r="L5" s="195"/>
    </row>
    <row r="6" spans="1:13" s="68" customFormat="1" ht="15.75" customHeight="1" x14ac:dyDescent="0.25">
      <c r="A6" s="61">
        <v>1</v>
      </c>
      <c r="B6" s="48" t="s">
        <v>22</v>
      </c>
      <c r="C6" s="128">
        <v>10495.59</v>
      </c>
      <c r="D6" s="128">
        <v>10941.91</v>
      </c>
      <c r="E6" s="128">
        <v>10544.4</v>
      </c>
      <c r="F6" s="128">
        <v>48.809999999999491</v>
      </c>
      <c r="G6" s="129">
        <v>0.46505246489239283</v>
      </c>
      <c r="H6" s="50">
        <v>26.933232945639755</v>
      </c>
      <c r="I6" s="50">
        <v>31.422865592483262</v>
      </c>
      <c r="J6" s="52">
        <v>25.832967682331226</v>
      </c>
      <c r="K6" s="128">
        <v>-1.100265263308529</v>
      </c>
      <c r="L6" s="195"/>
    </row>
    <row r="7" spans="1:13" s="68" customFormat="1" ht="15.75" customHeight="1" x14ac:dyDescent="0.25">
      <c r="A7" s="61">
        <v>2</v>
      </c>
      <c r="B7" s="48" t="s">
        <v>18</v>
      </c>
      <c r="C7" s="50">
        <v>1161.92</v>
      </c>
      <c r="D7" s="50">
        <v>1168.93</v>
      </c>
      <c r="E7" s="50">
        <v>1175.96</v>
      </c>
      <c r="F7" s="50">
        <v>14.039999999999964</v>
      </c>
      <c r="G7" s="49">
        <v>1.2083448085926711</v>
      </c>
      <c r="H7" s="50">
        <v>28.414429263497169</v>
      </c>
      <c r="I7" s="50">
        <v>35.352273689558814</v>
      </c>
      <c r="J7" s="52">
        <v>28.042847876683584</v>
      </c>
      <c r="K7" s="50">
        <v>-0.37158138681358466</v>
      </c>
      <c r="L7" s="195"/>
    </row>
    <row r="8" spans="1:13" s="68" customFormat="1" ht="15.75" customHeight="1" x14ac:dyDescent="0.25">
      <c r="A8" s="61">
        <v>3</v>
      </c>
      <c r="B8" s="48" t="s">
        <v>23</v>
      </c>
      <c r="C8" s="50">
        <v>1235.8800000000001</v>
      </c>
      <c r="D8" s="50">
        <v>1187.98</v>
      </c>
      <c r="E8" s="50">
        <v>1217.22</v>
      </c>
      <c r="F8" s="50">
        <v>-18.660000000000082</v>
      </c>
      <c r="G8" s="49">
        <v>-1.5098553257597891</v>
      </c>
      <c r="H8" s="50">
        <v>35.104542730296515</v>
      </c>
      <c r="I8" s="50">
        <v>41.834700848681202</v>
      </c>
      <c r="J8" s="52">
        <v>33.131820124283109</v>
      </c>
      <c r="K8" s="50">
        <v>-1.9727226060134058</v>
      </c>
      <c r="L8" s="195"/>
    </row>
    <row r="9" spans="1:13" s="68" customFormat="1" ht="15.75" customHeight="1" x14ac:dyDescent="0.25">
      <c r="A9" s="61">
        <v>4</v>
      </c>
      <c r="B9" s="48" t="s">
        <v>16</v>
      </c>
      <c r="C9" s="50">
        <v>2029.24</v>
      </c>
      <c r="D9" s="50">
        <v>1795.48</v>
      </c>
      <c r="E9" s="50">
        <v>2141.6999999999998</v>
      </c>
      <c r="F9" s="50">
        <v>112.45999999999981</v>
      </c>
      <c r="G9" s="49">
        <v>5.5419763064004162</v>
      </c>
      <c r="H9" s="50">
        <v>38.713394509414883</v>
      </c>
      <c r="I9" s="50">
        <v>86.482060371942026</v>
      </c>
      <c r="J9" s="52">
        <v>40.303200808435122</v>
      </c>
      <c r="K9" s="50">
        <v>1.5898062990202391</v>
      </c>
      <c r="L9" s="195"/>
    </row>
    <row r="10" spans="1:13" s="68" customFormat="1" ht="15.75" customHeight="1" x14ac:dyDescent="0.25">
      <c r="A10" s="61">
        <v>5</v>
      </c>
      <c r="B10" s="48" t="s">
        <v>21</v>
      </c>
      <c r="C10" s="50">
        <v>5352.85</v>
      </c>
      <c r="D10" s="50">
        <v>5109.2700000000004</v>
      </c>
      <c r="E10" s="50">
        <v>5304.72</v>
      </c>
      <c r="F10" s="50">
        <v>-48.130000000000109</v>
      </c>
      <c r="G10" s="49">
        <v>-0.89914718327620058</v>
      </c>
      <c r="H10" s="50">
        <v>46.643580947136087</v>
      </c>
      <c r="I10" s="50">
        <v>46.538829039641996</v>
      </c>
      <c r="J10" s="52">
        <v>44.378150241143771</v>
      </c>
      <c r="K10" s="50">
        <v>-2.2654307059923156</v>
      </c>
      <c r="L10" s="195"/>
    </row>
    <row r="11" spans="1:13" s="68" customFormat="1" ht="15.75" customHeight="1" x14ac:dyDescent="0.25">
      <c r="A11" s="61">
        <v>6</v>
      </c>
      <c r="B11" s="48" t="s">
        <v>14</v>
      </c>
      <c r="C11" s="50">
        <v>2579.41</v>
      </c>
      <c r="D11" s="50">
        <v>2387.1</v>
      </c>
      <c r="E11" s="50">
        <v>2635.17</v>
      </c>
      <c r="F11" s="50">
        <v>55.760000000000218</v>
      </c>
      <c r="G11" s="49">
        <v>2.1617346602517715</v>
      </c>
      <c r="H11" s="50">
        <v>45.931628132256357</v>
      </c>
      <c r="I11" s="50">
        <v>65.880294420418451</v>
      </c>
      <c r="J11" s="52">
        <v>46.673550645063024</v>
      </c>
      <c r="K11" s="50">
        <v>0.7419225128066671</v>
      </c>
      <c r="L11" s="195"/>
    </row>
    <row r="12" spans="1:13" s="68" customFormat="1" ht="15.75" customHeight="1" x14ac:dyDescent="0.25">
      <c r="A12" s="61">
        <v>7</v>
      </c>
      <c r="B12" s="48" t="s">
        <v>19</v>
      </c>
      <c r="C12" s="50">
        <v>429.84</v>
      </c>
      <c r="D12" s="50">
        <v>410.13</v>
      </c>
      <c r="E12" s="50">
        <v>436.51</v>
      </c>
      <c r="F12" s="50">
        <v>6.6700000000000159</v>
      </c>
      <c r="G12" s="49">
        <v>1.5517401823934525</v>
      </c>
      <c r="H12" s="50">
        <v>61.97231833910034</v>
      </c>
      <c r="I12" s="50">
        <v>61.751686340640809</v>
      </c>
      <c r="J12" s="52">
        <v>56.500297703797663</v>
      </c>
      <c r="K12" s="50">
        <v>-5.4720206353026768</v>
      </c>
      <c r="L12" s="195"/>
    </row>
    <row r="13" spans="1:13" s="68" customFormat="1" ht="15.75" customHeight="1" x14ac:dyDescent="0.25">
      <c r="A13" s="61">
        <v>8</v>
      </c>
      <c r="B13" s="48" t="s">
        <v>13</v>
      </c>
      <c r="C13" s="50">
        <v>6589.69</v>
      </c>
      <c r="D13" s="50">
        <v>5655.9</v>
      </c>
      <c r="E13" s="50">
        <v>6645.69</v>
      </c>
      <c r="F13" s="50">
        <v>56</v>
      </c>
      <c r="G13" s="49">
        <v>0.84981235839622205</v>
      </c>
      <c r="H13" s="50">
        <v>62.796510674956075</v>
      </c>
      <c r="I13" s="50">
        <v>60.906375252793922</v>
      </c>
      <c r="J13" s="52">
        <v>57.473851896310471</v>
      </c>
      <c r="K13" s="50">
        <v>-5.3226587786456037</v>
      </c>
      <c r="L13" s="195"/>
    </row>
    <row r="14" spans="1:13" s="68" customFormat="1" ht="15.75" customHeight="1" x14ac:dyDescent="0.25">
      <c r="A14" s="61">
        <v>9</v>
      </c>
      <c r="B14" s="48" t="s">
        <v>20</v>
      </c>
      <c r="C14" s="50">
        <v>228.23</v>
      </c>
      <c r="D14" s="50">
        <v>254.76</v>
      </c>
      <c r="E14" s="50">
        <v>212.54</v>
      </c>
      <c r="F14" s="50">
        <v>-15.689999999999998</v>
      </c>
      <c r="G14" s="49">
        <v>-6.8746439994742143</v>
      </c>
      <c r="H14" s="50">
        <v>75.632953340402963</v>
      </c>
      <c r="I14" s="50">
        <v>91.086560120133001</v>
      </c>
      <c r="J14" s="52">
        <v>57.897030781803316</v>
      </c>
      <c r="K14" s="50">
        <v>-17.735922558599647</v>
      </c>
      <c r="L14" s="195"/>
    </row>
    <row r="15" spans="1:13" s="68" customFormat="1" ht="15.75" customHeight="1" x14ac:dyDescent="0.25">
      <c r="A15" s="61">
        <v>10</v>
      </c>
      <c r="B15" s="48" t="s">
        <v>24</v>
      </c>
      <c r="C15" s="50">
        <v>3145.27</v>
      </c>
      <c r="D15" s="50">
        <v>3090.03</v>
      </c>
      <c r="E15" s="50">
        <v>3232.93</v>
      </c>
      <c r="F15" s="50">
        <v>87.659999999999854</v>
      </c>
      <c r="G15" s="49">
        <v>2.7870421299284276</v>
      </c>
      <c r="H15" s="50">
        <v>69.00230572966143</v>
      </c>
      <c r="I15" s="50">
        <v>67.553156603748832</v>
      </c>
      <c r="J15" s="52">
        <v>62.629649863037052</v>
      </c>
      <c r="K15" s="50">
        <v>-6.3726558666243776</v>
      </c>
      <c r="L15" s="195"/>
    </row>
    <row r="16" spans="1:13" s="68" customFormat="1" ht="15.75" customHeight="1" x14ac:dyDescent="0.25">
      <c r="A16" s="61">
        <v>11</v>
      </c>
      <c r="B16" s="48" t="s">
        <v>15</v>
      </c>
      <c r="C16" s="50">
        <v>1092.7</v>
      </c>
      <c r="D16" s="50">
        <v>919.1</v>
      </c>
      <c r="E16" s="50">
        <v>1016.52</v>
      </c>
      <c r="F16" s="50">
        <v>-76.180000000000064</v>
      </c>
      <c r="G16" s="49">
        <v>-6.9717214239956125</v>
      </c>
      <c r="H16" s="50">
        <v>74.886063804269611</v>
      </c>
      <c r="I16" s="50">
        <v>75.58388157894737</v>
      </c>
      <c r="J16" s="52">
        <v>66.644375823613871</v>
      </c>
      <c r="K16" s="50">
        <v>-8.2416879806557404</v>
      </c>
      <c r="L16" s="195"/>
    </row>
    <row r="17" spans="1:12" s="68" customFormat="1" ht="15.75" customHeight="1" x14ac:dyDescent="0.25">
      <c r="A17" s="61">
        <v>12</v>
      </c>
      <c r="B17" s="48" t="s">
        <v>17</v>
      </c>
      <c r="C17" s="50">
        <v>3163.74</v>
      </c>
      <c r="D17" s="50">
        <v>2711.47</v>
      </c>
      <c r="E17" s="50">
        <v>3239.02</v>
      </c>
      <c r="F17" s="50">
        <v>75.2800000000002</v>
      </c>
      <c r="G17" s="49">
        <v>2.3794622819827231</v>
      </c>
      <c r="H17" s="50">
        <v>66.029139526195721</v>
      </c>
      <c r="I17" s="50">
        <v>65.745834919511069</v>
      </c>
      <c r="J17" s="52">
        <v>72.306655117913351</v>
      </c>
      <c r="K17" s="50">
        <v>6.2775155917176306</v>
      </c>
      <c r="L17" s="195"/>
    </row>
    <row r="18" spans="1:12" s="27" customFormat="1" ht="15.75" customHeight="1" x14ac:dyDescent="0.25">
      <c r="A18" s="197" t="s">
        <v>25</v>
      </c>
      <c r="B18" s="198"/>
      <c r="C18" s="52">
        <v>37504.359999999986</v>
      </c>
      <c r="D18" s="52">
        <v>35632.06</v>
      </c>
      <c r="E18" s="52">
        <v>37802.380000000005</v>
      </c>
      <c r="F18" s="52">
        <v>298.02000000001863</v>
      </c>
      <c r="G18" s="51">
        <v>0.79462761129644321</v>
      </c>
      <c r="H18" s="52">
        <v>41.118657060710817</v>
      </c>
      <c r="I18" s="52">
        <v>45.805332805417649</v>
      </c>
      <c r="J18" s="52">
        <v>39.596999155421955</v>
      </c>
      <c r="K18" s="52">
        <v>-1.5216579052888619</v>
      </c>
      <c r="L18" s="196"/>
    </row>
    <row r="19" spans="1:12" s="68" customFormat="1" ht="15.75" customHeight="1" x14ac:dyDescent="0.25">
      <c r="A19" s="61">
        <v>13</v>
      </c>
      <c r="B19" s="48" t="s">
        <v>36</v>
      </c>
      <c r="C19" s="50">
        <v>6.57</v>
      </c>
      <c r="D19" s="50">
        <v>10.38</v>
      </c>
      <c r="E19" s="50">
        <v>7.08</v>
      </c>
      <c r="F19" s="50">
        <v>0.50999999999999979</v>
      </c>
      <c r="G19" s="49">
        <v>7.7625570776255675</v>
      </c>
      <c r="H19" s="50">
        <v>16.242274412855377</v>
      </c>
      <c r="I19" s="50">
        <v>5.6960983372660934</v>
      </c>
      <c r="J19" s="52">
        <v>19.099001888319396</v>
      </c>
      <c r="K19" s="50">
        <v>2.8567274754640195</v>
      </c>
      <c r="L19" s="195"/>
    </row>
    <row r="20" spans="1:12" s="68" customFormat="1" ht="15.75" customHeight="1" x14ac:dyDescent="0.25">
      <c r="A20" s="61">
        <v>14</v>
      </c>
      <c r="B20" s="48" t="s">
        <v>38</v>
      </c>
      <c r="C20" s="50">
        <v>2.2999999999999998</v>
      </c>
      <c r="D20" s="50">
        <v>2.27</v>
      </c>
      <c r="E20" s="50">
        <v>2.12</v>
      </c>
      <c r="F20" s="50">
        <v>-0.17999999999999972</v>
      </c>
      <c r="G20" s="49">
        <v>-7.8260869565217277</v>
      </c>
      <c r="H20" s="50">
        <v>21.698113207547166</v>
      </c>
      <c r="I20" s="50">
        <v>15.317139001349528</v>
      </c>
      <c r="J20" s="52">
        <v>21.457489878542511</v>
      </c>
      <c r="K20" s="50">
        <v>-0.24062332900465577</v>
      </c>
      <c r="L20" s="195"/>
    </row>
    <row r="21" spans="1:12" s="68" customFormat="1" ht="15.75" customHeight="1" x14ac:dyDescent="0.25">
      <c r="A21" s="61">
        <v>15</v>
      </c>
      <c r="B21" s="48" t="s">
        <v>42</v>
      </c>
      <c r="C21" s="50">
        <v>26.32</v>
      </c>
      <c r="D21" s="50">
        <v>33.93</v>
      </c>
      <c r="E21" s="50">
        <v>25.62</v>
      </c>
      <c r="F21" s="50">
        <v>-0.69999999999999929</v>
      </c>
      <c r="G21" s="49">
        <v>-2.6595744680851037</v>
      </c>
      <c r="H21" s="50">
        <v>52.294853963838669</v>
      </c>
      <c r="I21" s="50">
        <v>68.064192577733195</v>
      </c>
      <c r="J21" s="52">
        <v>53.970929007794396</v>
      </c>
      <c r="K21" s="50">
        <v>1.676075043955727</v>
      </c>
      <c r="L21" s="195"/>
    </row>
    <row r="22" spans="1:12" s="68" customFormat="1" ht="15.75" customHeight="1" x14ac:dyDescent="0.25">
      <c r="A22" s="61">
        <v>16</v>
      </c>
      <c r="B22" s="48" t="s">
        <v>27</v>
      </c>
      <c r="C22" s="50">
        <v>987.28</v>
      </c>
      <c r="D22" s="50">
        <v>970.13</v>
      </c>
      <c r="E22" s="50">
        <v>927.43</v>
      </c>
      <c r="F22" s="50">
        <v>-59.850000000000023</v>
      </c>
      <c r="G22" s="49">
        <v>-6.0621100397050505</v>
      </c>
      <c r="H22" s="50">
        <v>64.516297671014456</v>
      </c>
      <c r="I22" s="50">
        <v>79.896066675451308</v>
      </c>
      <c r="J22" s="52">
        <v>55.886783811796462</v>
      </c>
      <c r="K22" s="50">
        <v>-8.6295138592179939</v>
      </c>
      <c r="L22" s="195"/>
    </row>
    <row r="23" spans="1:12" s="68" customFormat="1" ht="15.75" customHeight="1" x14ac:dyDescent="0.25">
      <c r="A23" s="61">
        <v>17</v>
      </c>
      <c r="B23" s="48" t="s">
        <v>32</v>
      </c>
      <c r="C23" s="50">
        <v>3908.27</v>
      </c>
      <c r="D23" s="50">
        <v>3586.58</v>
      </c>
      <c r="E23" s="50">
        <v>4268.26</v>
      </c>
      <c r="F23" s="50">
        <v>359.99000000000024</v>
      </c>
      <c r="G23" s="49">
        <v>9.2109808175996086</v>
      </c>
      <c r="H23" s="50">
        <v>54.957659651658886</v>
      </c>
      <c r="I23" s="50">
        <v>42.47821359793636</v>
      </c>
      <c r="J23" s="52">
        <v>57.052765246449454</v>
      </c>
      <c r="K23" s="50">
        <v>2.0951055947905672</v>
      </c>
      <c r="L23" s="195"/>
    </row>
    <row r="24" spans="1:12" s="68" customFormat="1" ht="15.75" customHeight="1" x14ac:dyDescent="0.25">
      <c r="A24" s="61">
        <v>18</v>
      </c>
      <c r="B24" s="48" t="s">
        <v>31</v>
      </c>
      <c r="C24" s="50">
        <v>7104.9</v>
      </c>
      <c r="D24" s="50">
        <v>5654.4</v>
      </c>
      <c r="E24" s="50">
        <v>7070.3</v>
      </c>
      <c r="F24" s="50">
        <v>-34.599999999999454</v>
      </c>
      <c r="G24" s="49">
        <v>-0.48698785345324291</v>
      </c>
      <c r="H24" s="50">
        <v>59.609266455912845</v>
      </c>
      <c r="I24" s="50">
        <v>58.665338645418331</v>
      </c>
      <c r="J24" s="52">
        <v>60.916255334254075</v>
      </c>
      <c r="K24" s="50">
        <v>1.3069888783412296</v>
      </c>
      <c r="L24" s="195"/>
    </row>
    <row r="25" spans="1:12" s="68" customFormat="1" ht="15.75" customHeight="1" x14ac:dyDescent="0.25">
      <c r="A25" s="61">
        <v>19</v>
      </c>
      <c r="B25" s="48" t="s">
        <v>35</v>
      </c>
      <c r="C25" s="50">
        <v>1818.35</v>
      </c>
      <c r="D25" s="50">
        <v>1778.9</v>
      </c>
      <c r="E25" s="50">
        <v>1805.06</v>
      </c>
      <c r="F25" s="50">
        <v>-13.289999999999964</v>
      </c>
      <c r="G25" s="49">
        <v>-0.7308823933786105</v>
      </c>
      <c r="H25" s="50">
        <v>66.440248171235211</v>
      </c>
      <c r="I25" s="50">
        <v>66.631707088678709</v>
      </c>
      <c r="J25" s="52">
        <v>62.122416670968626</v>
      </c>
      <c r="K25" s="50">
        <v>-4.3178315002665855</v>
      </c>
      <c r="L25" s="195"/>
    </row>
    <row r="26" spans="1:12" s="68" customFormat="1" ht="15.75" customHeight="1" x14ac:dyDescent="0.25">
      <c r="A26" s="61">
        <v>20</v>
      </c>
      <c r="B26" s="48" t="s">
        <v>34</v>
      </c>
      <c r="C26" s="50">
        <v>646.66</v>
      </c>
      <c r="D26" s="50">
        <v>498.51</v>
      </c>
      <c r="E26" s="50">
        <v>757.39</v>
      </c>
      <c r="F26" s="50">
        <v>110.73000000000002</v>
      </c>
      <c r="G26" s="49">
        <v>17.123372405901097</v>
      </c>
      <c r="H26" s="50">
        <v>60.210428305400363</v>
      </c>
      <c r="I26" s="50">
        <v>73.310294117647061</v>
      </c>
      <c r="J26" s="52">
        <v>62.236227977912172</v>
      </c>
      <c r="K26" s="50">
        <v>2.025799672511809</v>
      </c>
      <c r="L26" s="195"/>
    </row>
    <row r="27" spans="1:12" s="68" customFormat="1" ht="15.75" customHeight="1" x14ac:dyDescent="0.25">
      <c r="A27" s="61">
        <v>21</v>
      </c>
      <c r="B27" s="48" t="s">
        <v>37</v>
      </c>
      <c r="C27" s="50">
        <v>377.19</v>
      </c>
      <c r="D27" s="50">
        <v>329.32</v>
      </c>
      <c r="E27" s="50">
        <v>346.5</v>
      </c>
      <c r="F27" s="50">
        <v>-30.689999999999998</v>
      </c>
      <c r="G27" s="49">
        <v>-8.1364829396325451</v>
      </c>
      <c r="H27" s="50">
        <v>80.417448405253282</v>
      </c>
      <c r="I27" s="50">
        <v>67.09314644283269</v>
      </c>
      <c r="J27" s="52">
        <v>68.841515506725216</v>
      </c>
      <c r="K27" s="50">
        <v>-11.575932898528066</v>
      </c>
      <c r="L27" s="195"/>
    </row>
    <row r="28" spans="1:12" s="68" customFormat="1" ht="15.75" customHeight="1" x14ac:dyDescent="0.25">
      <c r="A28" s="61">
        <v>22</v>
      </c>
      <c r="B28" s="48" t="s">
        <v>44</v>
      </c>
      <c r="C28" s="50">
        <v>927.59</v>
      </c>
      <c r="D28" s="50">
        <v>712.95</v>
      </c>
      <c r="E28" s="50">
        <v>967.71</v>
      </c>
      <c r="F28" s="50">
        <v>40.120000000000005</v>
      </c>
      <c r="G28" s="49">
        <v>4.3251867743291763</v>
      </c>
      <c r="H28" s="50">
        <v>74.565112540192928</v>
      </c>
      <c r="I28" s="50">
        <v>79.216666666666669</v>
      </c>
      <c r="J28" s="52">
        <v>74.742801532377655</v>
      </c>
      <c r="K28" s="50">
        <v>0.17768899218472711</v>
      </c>
      <c r="L28" s="195"/>
    </row>
    <row r="29" spans="1:12" s="68" customFormat="1" ht="15.75" customHeight="1" x14ac:dyDescent="0.25">
      <c r="A29" s="61">
        <v>23</v>
      </c>
      <c r="B29" s="48" t="s">
        <v>26</v>
      </c>
      <c r="C29" s="50">
        <v>3973.03</v>
      </c>
      <c r="D29" s="50">
        <v>2912.69</v>
      </c>
      <c r="E29" s="50">
        <v>4131.62</v>
      </c>
      <c r="F29" s="50">
        <v>158.58999999999969</v>
      </c>
      <c r="G29" s="49">
        <v>3.9916637931251389</v>
      </c>
      <c r="H29" s="50">
        <v>73.634082333143056</v>
      </c>
      <c r="I29" s="50">
        <v>61.992308134350118</v>
      </c>
      <c r="J29" s="52">
        <v>75.06999849192087</v>
      </c>
      <c r="K29" s="50">
        <v>1.4359161587778146</v>
      </c>
      <c r="L29" s="195"/>
    </row>
    <row r="30" spans="1:12" s="68" customFormat="1" ht="15.75" customHeight="1" x14ac:dyDescent="0.25">
      <c r="A30" s="61">
        <v>24</v>
      </c>
      <c r="B30" s="48" t="s">
        <v>30</v>
      </c>
      <c r="C30" s="50">
        <v>266.3</v>
      </c>
      <c r="D30" s="50">
        <v>235.57</v>
      </c>
      <c r="E30" s="50">
        <v>246.44</v>
      </c>
      <c r="F30" s="50">
        <v>-19.860000000000014</v>
      </c>
      <c r="G30" s="49">
        <v>-7.4577544123169401</v>
      </c>
      <c r="H30" s="50">
        <v>113.82774097029281</v>
      </c>
      <c r="I30" s="50">
        <v>141.82420228777846</v>
      </c>
      <c r="J30" s="52">
        <v>75.599730044788018</v>
      </c>
      <c r="K30" s="50">
        <v>-38.22801092550479</v>
      </c>
      <c r="L30" s="195"/>
    </row>
    <row r="31" spans="1:12" s="68" customFormat="1" ht="15.75" customHeight="1" x14ac:dyDescent="0.25">
      <c r="A31" s="61">
        <v>25</v>
      </c>
      <c r="B31" s="48" t="s">
        <v>43</v>
      </c>
      <c r="C31" s="50">
        <v>9.9700000000000006</v>
      </c>
      <c r="D31" s="50">
        <v>11.1</v>
      </c>
      <c r="E31" s="50">
        <v>11.28</v>
      </c>
      <c r="F31" s="50">
        <v>1.3099999999999987</v>
      </c>
      <c r="G31" s="49">
        <v>13.13941825476428</v>
      </c>
      <c r="H31" s="50">
        <v>66.55540720961281</v>
      </c>
      <c r="I31" s="50">
        <v>87.264150943396217</v>
      </c>
      <c r="J31" s="52">
        <v>76.630434782608688</v>
      </c>
      <c r="K31" s="50">
        <v>10.075027572995879</v>
      </c>
      <c r="L31" s="195"/>
    </row>
    <row r="32" spans="1:12" s="68" customFormat="1" ht="15.75" customHeight="1" x14ac:dyDescent="0.25">
      <c r="A32" s="61">
        <v>26</v>
      </c>
      <c r="B32" s="48" t="s">
        <v>39</v>
      </c>
      <c r="C32" s="50">
        <v>2476.3200000000002</v>
      </c>
      <c r="D32" s="50">
        <v>2064.81</v>
      </c>
      <c r="E32" s="50">
        <v>2520.85</v>
      </c>
      <c r="F32" s="50">
        <v>44.529999999999745</v>
      </c>
      <c r="G32" s="49">
        <v>1.7982328616656871</v>
      </c>
      <c r="H32" s="50">
        <v>85.344729541107341</v>
      </c>
      <c r="I32" s="50">
        <v>82.793422429659216</v>
      </c>
      <c r="J32" s="52">
        <v>82.891885582004051</v>
      </c>
      <c r="K32" s="50">
        <v>-2.4528439591032907</v>
      </c>
      <c r="L32" s="195"/>
    </row>
    <row r="33" spans="1:12" s="68" customFormat="1" ht="15.75" customHeight="1" x14ac:dyDescent="0.25">
      <c r="A33" s="61">
        <v>27</v>
      </c>
      <c r="B33" s="48" t="s">
        <v>29</v>
      </c>
      <c r="C33" s="50">
        <v>281.33999999999997</v>
      </c>
      <c r="D33" s="50">
        <v>284.77</v>
      </c>
      <c r="E33" s="50">
        <v>286.83</v>
      </c>
      <c r="F33" s="50">
        <v>5.4900000000000091</v>
      </c>
      <c r="G33" s="49">
        <v>1.9513755598208609</v>
      </c>
      <c r="H33" s="50">
        <v>80.053494195310719</v>
      </c>
      <c r="I33" s="50">
        <v>73.288552604488359</v>
      </c>
      <c r="J33" s="52">
        <v>86.425816560202477</v>
      </c>
      <c r="K33" s="50">
        <v>6.3723223648917582</v>
      </c>
      <c r="L33" s="195"/>
    </row>
    <row r="34" spans="1:12" s="68" customFormat="1" ht="15.75" customHeight="1" x14ac:dyDescent="0.25">
      <c r="A34" s="61">
        <v>28</v>
      </c>
      <c r="B34" s="48" t="s">
        <v>41</v>
      </c>
      <c r="C34" s="50">
        <v>159.05000000000001</v>
      </c>
      <c r="D34" s="50">
        <v>113.68</v>
      </c>
      <c r="E34" s="50">
        <v>221.43</v>
      </c>
      <c r="F34" s="50">
        <v>62.379999999999995</v>
      </c>
      <c r="G34" s="49">
        <v>39.220370952530651</v>
      </c>
      <c r="H34" s="50">
        <v>106.31684491978611</v>
      </c>
      <c r="I34" s="50">
        <v>61.994873752522231</v>
      </c>
      <c r="J34" s="52">
        <v>88.096280087527362</v>
      </c>
      <c r="K34" s="50">
        <v>-18.220564832258745</v>
      </c>
      <c r="L34" s="195"/>
    </row>
    <row r="35" spans="1:12" s="68" customFormat="1" ht="15.75" customHeight="1" x14ac:dyDescent="0.25">
      <c r="A35" s="61">
        <v>29</v>
      </c>
      <c r="B35" s="48" t="s">
        <v>28</v>
      </c>
      <c r="C35" s="50">
        <v>93.93</v>
      </c>
      <c r="D35" s="50">
        <v>83.49</v>
      </c>
      <c r="E35" s="50">
        <v>97.49</v>
      </c>
      <c r="F35" s="50">
        <v>3.5599999999999881</v>
      </c>
      <c r="G35" s="49">
        <v>3.7900564249973256</v>
      </c>
      <c r="H35" s="50">
        <v>100.44914982354828</v>
      </c>
      <c r="I35" s="50">
        <v>115.55709342560554</v>
      </c>
      <c r="J35" s="52">
        <v>102.26581348998216</v>
      </c>
      <c r="K35" s="50">
        <v>1.8166636664338824</v>
      </c>
      <c r="L35" s="195"/>
    </row>
    <row r="36" spans="1:12" s="68" customFormat="1" ht="15.75" customHeight="1" x14ac:dyDescent="0.25">
      <c r="A36" s="61">
        <v>30</v>
      </c>
      <c r="B36" s="48" t="s">
        <v>33</v>
      </c>
      <c r="C36" s="50">
        <v>1442.34</v>
      </c>
      <c r="D36" s="50">
        <v>1227.7</v>
      </c>
      <c r="E36" s="50">
        <v>2610.23</v>
      </c>
      <c r="F36" s="50">
        <v>1167.8900000000001</v>
      </c>
      <c r="G36" s="49">
        <v>80.971892896265814</v>
      </c>
      <c r="H36" s="50">
        <v>64.27310969305907</v>
      </c>
      <c r="I36" s="50">
        <v>58.990572655897147</v>
      </c>
      <c r="J36" s="52">
        <v>108.90115483461832</v>
      </c>
      <c r="K36" s="50">
        <v>44.628045141559255</v>
      </c>
      <c r="L36" s="195"/>
    </row>
    <row r="37" spans="1:12" s="68" customFormat="1" ht="15.75" customHeight="1" x14ac:dyDescent="0.25">
      <c r="A37" s="61">
        <v>31</v>
      </c>
      <c r="B37" s="48" t="s">
        <v>40</v>
      </c>
      <c r="C37" s="50">
        <v>1.84</v>
      </c>
      <c r="D37" s="50">
        <v>5.79</v>
      </c>
      <c r="E37" s="50">
        <v>33.06</v>
      </c>
      <c r="F37" s="50">
        <v>31.220000000000002</v>
      </c>
      <c r="G37" s="49">
        <v>1696.7391304347827</v>
      </c>
      <c r="H37" s="50">
        <v>17.540514775977119</v>
      </c>
      <c r="I37" s="50">
        <v>19.835560123329905</v>
      </c>
      <c r="J37" s="52">
        <v>325.07374631268442</v>
      </c>
      <c r="K37" s="50">
        <v>307.53323153670732</v>
      </c>
      <c r="L37" s="195"/>
    </row>
    <row r="38" spans="1:12" s="27" customFormat="1" ht="15.75" customHeight="1" x14ac:dyDescent="0.25">
      <c r="A38" s="197" t="s">
        <v>45</v>
      </c>
      <c r="B38" s="198"/>
      <c r="C38" s="52">
        <v>24509.549999999996</v>
      </c>
      <c r="D38" s="52">
        <v>20516.970000000005</v>
      </c>
      <c r="E38" s="52">
        <v>26336.7</v>
      </c>
      <c r="F38" s="52">
        <v>1827.1500000000051</v>
      </c>
      <c r="G38" s="51">
        <v>7.4548492322380682</v>
      </c>
      <c r="H38" s="52">
        <v>65.21740865802937</v>
      </c>
      <c r="I38" s="52">
        <v>59.626338739245618</v>
      </c>
      <c r="J38" s="52">
        <v>67.994577308084232</v>
      </c>
      <c r="K38" s="52">
        <v>2.7771686500548611</v>
      </c>
      <c r="L38" s="196"/>
    </row>
    <row r="39" spans="1:12" s="68" customFormat="1" ht="15.75" customHeight="1" x14ac:dyDescent="0.25">
      <c r="A39" s="61">
        <v>32</v>
      </c>
      <c r="B39" s="48" t="s">
        <v>46</v>
      </c>
      <c r="C39" s="50">
        <v>3472.55</v>
      </c>
      <c r="D39" s="50">
        <v>5956.71</v>
      </c>
      <c r="E39" s="50">
        <v>7087.67</v>
      </c>
      <c r="F39" s="50">
        <v>3615.12</v>
      </c>
      <c r="G39" s="49">
        <v>104.10562842867633</v>
      </c>
      <c r="H39" s="50">
        <v>117.20065746175214</v>
      </c>
      <c r="I39" s="50">
        <v>130.84193647585994</v>
      </c>
      <c r="J39" s="52">
        <v>111.42891281004795</v>
      </c>
      <c r="K39" s="50">
        <v>-5.7717446517041964</v>
      </c>
      <c r="L39" s="195"/>
    </row>
    <row r="40" spans="1:12" s="27" customFormat="1" ht="15.75" customHeight="1" x14ac:dyDescent="0.25">
      <c r="A40" s="197" t="s">
        <v>47</v>
      </c>
      <c r="B40" s="198"/>
      <c r="C40" s="52">
        <v>3472.55</v>
      </c>
      <c r="D40" s="52">
        <v>5956.71</v>
      </c>
      <c r="E40" s="52">
        <v>7087.67</v>
      </c>
      <c r="F40" s="52">
        <v>3615.12</v>
      </c>
      <c r="G40" s="51">
        <v>104.10562842867633</v>
      </c>
      <c r="H40" s="52">
        <v>117.20065746175214</v>
      </c>
      <c r="I40" s="52">
        <v>130.84193647585994</v>
      </c>
      <c r="J40" s="52">
        <v>111.42891281004795</v>
      </c>
      <c r="K40" s="52">
        <v>-5.7717446517041964</v>
      </c>
      <c r="L40" s="196"/>
    </row>
    <row r="41" spans="1:12" s="68" customFormat="1" ht="15.75" customHeight="1" x14ac:dyDescent="0.25">
      <c r="A41" s="61">
        <v>33</v>
      </c>
      <c r="B41" s="48" t="s">
        <v>48</v>
      </c>
      <c r="C41" s="50">
        <v>3873.11</v>
      </c>
      <c r="D41" s="50">
        <v>3023.69</v>
      </c>
      <c r="E41" s="50">
        <v>4062.55</v>
      </c>
      <c r="F41" s="50">
        <v>189.44000000000005</v>
      </c>
      <c r="G41" s="49">
        <v>4.891159817304441</v>
      </c>
      <c r="H41" s="50">
        <v>74.323945716084069</v>
      </c>
      <c r="I41" s="50">
        <v>68.628981921763113</v>
      </c>
      <c r="J41" s="52">
        <v>75.36079988127922</v>
      </c>
      <c r="K41" s="50">
        <v>1.0368541651951517</v>
      </c>
      <c r="L41" s="195"/>
    </row>
    <row r="42" spans="1:12" s="27" customFormat="1" ht="15.75" customHeight="1" x14ac:dyDescent="0.25">
      <c r="A42" s="197" t="s">
        <v>49</v>
      </c>
      <c r="B42" s="198"/>
      <c r="C42" s="52">
        <v>3873.11</v>
      </c>
      <c r="D42" s="52">
        <v>3023.69</v>
      </c>
      <c r="E42" s="52">
        <v>4062.55</v>
      </c>
      <c r="F42" s="52">
        <v>189.44000000000005</v>
      </c>
      <c r="G42" s="51">
        <v>4.891159817304441</v>
      </c>
      <c r="H42" s="52">
        <v>74.323945716084069</v>
      </c>
      <c r="I42" s="52">
        <v>68.628981921763113</v>
      </c>
      <c r="J42" s="52">
        <v>75.36079988127922</v>
      </c>
      <c r="K42" s="52">
        <v>1.0368541651951517</v>
      </c>
      <c r="L42" s="196"/>
    </row>
    <row r="43" spans="1:12" s="68" customFormat="1" ht="15.75" customHeight="1" x14ac:dyDescent="0.25">
      <c r="A43" s="61">
        <v>34</v>
      </c>
      <c r="B43" s="48" t="s">
        <v>53</v>
      </c>
      <c r="C43" s="50">
        <v>44.84</v>
      </c>
      <c r="D43" s="50">
        <v>53.28</v>
      </c>
      <c r="E43" s="50">
        <v>40.98</v>
      </c>
      <c r="F43" s="50">
        <v>-3.8600000000000065</v>
      </c>
      <c r="G43" s="49">
        <v>-8.6083853702051876</v>
      </c>
      <c r="H43" s="50">
        <v>98.636163660360765</v>
      </c>
      <c r="I43" s="50">
        <v>429.331184528606</v>
      </c>
      <c r="J43" s="52">
        <v>76.741573033707866</v>
      </c>
      <c r="K43" s="50">
        <v>-21.894590626652899</v>
      </c>
      <c r="L43" s="195"/>
    </row>
    <row r="44" spans="1:12" s="68" customFormat="1" ht="15.75" customHeight="1" x14ac:dyDescent="0.25">
      <c r="A44" s="61">
        <v>35</v>
      </c>
      <c r="B44" s="48" t="s">
        <v>50</v>
      </c>
      <c r="C44" s="50">
        <v>906.74</v>
      </c>
      <c r="D44" s="50">
        <v>886.76</v>
      </c>
      <c r="E44" s="50">
        <v>977.63</v>
      </c>
      <c r="F44" s="50">
        <v>70.889999999999986</v>
      </c>
      <c r="G44" s="49">
        <v>7.8181176522487146</v>
      </c>
      <c r="H44" s="50">
        <v>85.476998491704379</v>
      </c>
      <c r="I44" s="50">
        <v>128.28540015045425</v>
      </c>
      <c r="J44" s="52">
        <v>80.9048553009426</v>
      </c>
      <c r="K44" s="50">
        <v>-4.5721431907617784</v>
      </c>
      <c r="L44" s="195"/>
    </row>
    <row r="45" spans="1:12" s="68" customFormat="1" ht="15.75" customHeight="1" x14ac:dyDescent="0.25">
      <c r="A45" s="61">
        <v>36</v>
      </c>
      <c r="B45" s="48" t="s">
        <v>56</v>
      </c>
      <c r="C45" s="50">
        <v>79.81</v>
      </c>
      <c r="D45" s="50">
        <v>68.88</v>
      </c>
      <c r="E45" s="50">
        <v>89.44</v>
      </c>
      <c r="F45" s="50">
        <v>9.6299999999999955</v>
      </c>
      <c r="G45" s="49">
        <v>12.066157123167518</v>
      </c>
      <c r="H45" s="50">
        <v>87.935213750550901</v>
      </c>
      <c r="I45" s="50">
        <v>94.719471947194705</v>
      </c>
      <c r="J45" s="52">
        <v>97.673910669433226</v>
      </c>
      <c r="K45" s="50">
        <v>9.7386969188823258</v>
      </c>
      <c r="L45" s="195"/>
    </row>
    <row r="46" spans="1:12" s="68" customFormat="1" ht="15.75" customHeight="1" x14ac:dyDescent="0.25">
      <c r="A46" s="61">
        <v>37</v>
      </c>
      <c r="B46" s="48" t="s">
        <v>52</v>
      </c>
      <c r="C46" s="50">
        <v>465.55</v>
      </c>
      <c r="D46" s="50">
        <v>456.81</v>
      </c>
      <c r="E46" s="50">
        <v>468.7</v>
      </c>
      <c r="F46" s="50">
        <v>3.1499999999999773</v>
      </c>
      <c r="G46" s="49">
        <v>0.67661905273332124</v>
      </c>
      <c r="H46" s="50">
        <v>89.554679234394527</v>
      </c>
      <c r="I46" s="50">
        <v>153.60637546655906</v>
      </c>
      <c r="J46" s="52">
        <v>97.743576910243576</v>
      </c>
      <c r="K46" s="50">
        <v>8.1888976758490486</v>
      </c>
      <c r="L46" s="195"/>
    </row>
    <row r="47" spans="1:12" s="68" customFormat="1" ht="15.75" customHeight="1" x14ac:dyDescent="0.25">
      <c r="A47" s="61">
        <v>38</v>
      </c>
      <c r="B47" s="48" t="s">
        <v>51</v>
      </c>
      <c r="C47" s="50">
        <v>180.92</v>
      </c>
      <c r="D47" s="50">
        <v>126.81</v>
      </c>
      <c r="E47" s="50">
        <v>204.6</v>
      </c>
      <c r="F47" s="50">
        <v>23.680000000000007</v>
      </c>
      <c r="G47" s="49">
        <v>13.088657970373651</v>
      </c>
      <c r="H47" s="50">
        <v>88.961007031518903</v>
      </c>
      <c r="I47" s="50">
        <v>63.845534185882592</v>
      </c>
      <c r="J47" s="52">
        <v>100.24497795198432</v>
      </c>
      <c r="K47" s="50">
        <v>11.283970920465421</v>
      </c>
      <c r="L47" s="195"/>
    </row>
    <row r="48" spans="1:12" s="68" customFormat="1" ht="15.75" customHeight="1" x14ac:dyDescent="0.25">
      <c r="A48" s="61">
        <v>39</v>
      </c>
      <c r="B48" s="48" t="s">
        <v>54</v>
      </c>
      <c r="C48" s="50">
        <v>356.6</v>
      </c>
      <c r="D48" s="50">
        <v>291.44</v>
      </c>
      <c r="E48" s="50">
        <v>337.66</v>
      </c>
      <c r="F48" s="50">
        <v>-18.939999999999998</v>
      </c>
      <c r="G48" s="49">
        <v>-5.3112731351654503</v>
      </c>
      <c r="H48" s="50">
        <v>115.20320475544356</v>
      </c>
      <c r="I48" s="50">
        <v>119.16424745471646</v>
      </c>
      <c r="J48" s="52">
        <v>103.41173588141616</v>
      </c>
      <c r="K48" s="50">
        <v>-11.791468874027402</v>
      </c>
      <c r="L48" s="195"/>
    </row>
    <row r="49" spans="1:12" s="68" customFormat="1" ht="15.75" customHeight="1" x14ac:dyDescent="0.25">
      <c r="A49" s="61">
        <v>40</v>
      </c>
      <c r="B49" s="48" t="s">
        <v>57</v>
      </c>
      <c r="C49" s="50">
        <v>137.84</v>
      </c>
      <c r="D49" s="50">
        <v>117.09</v>
      </c>
      <c r="E49" s="50">
        <v>145.1</v>
      </c>
      <c r="F49" s="50">
        <v>7.2599999999999909</v>
      </c>
      <c r="G49" s="49">
        <v>5.2669762042948278</v>
      </c>
      <c r="H49" s="50">
        <v>109.6491925861109</v>
      </c>
      <c r="I49" s="50">
        <v>124.12806106222835</v>
      </c>
      <c r="J49" s="52">
        <v>111.98579918190939</v>
      </c>
      <c r="K49" s="50">
        <v>2.3366065957984858</v>
      </c>
      <c r="L49" s="195"/>
    </row>
    <row r="50" spans="1:12" s="68" customFormat="1" ht="15.75" customHeight="1" x14ac:dyDescent="0.25">
      <c r="A50" s="61">
        <v>41</v>
      </c>
      <c r="B50" s="48" t="s">
        <v>55</v>
      </c>
      <c r="C50" s="50">
        <v>93.57</v>
      </c>
      <c r="D50" s="50">
        <v>69.8</v>
      </c>
      <c r="E50" s="50">
        <v>104.53</v>
      </c>
      <c r="F50" s="50">
        <v>10.960000000000008</v>
      </c>
      <c r="G50" s="49">
        <v>11.713155926044681</v>
      </c>
      <c r="H50" s="50">
        <v>147.77321541377131</v>
      </c>
      <c r="I50" s="50">
        <v>188.24163969795038</v>
      </c>
      <c r="J50" s="52">
        <v>145.72703192527536</v>
      </c>
      <c r="K50" s="50">
        <v>-2.0461834884959558</v>
      </c>
      <c r="L50" s="195"/>
    </row>
    <row r="51" spans="1:12" s="27" customFormat="1" ht="15.75" customHeight="1" x14ac:dyDescent="0.25">
      <c r="A51" s="197" t="s">
        <v>58</v>
      </c>
      <c r="B51" s="198"/>
      <c r="C51" s="52">
        <v>2265.8700000000003</v>
      </c>
      <c r="D51" s="52">
        <v>2070.87</v>
      </c>
      <c r="E51" s="52">
        <v>2368.6400000000003</v>
      </c>
      <c r="F51" s="52">
        <v>102.76999999999998</v>
      </c>
      <c r="G51" s="51">
        <v>4.5355647058304296</v>
      </c>
      <c r="H51" s="52">
        <v>93.677056073027643</v>
      </c>
      <c r="I51" s="52">
        <v>125.63214346380644</v>
      </c>
      <c r="J51" s="52">
        <v>92.352560453528184</v>
      </c>
      <c r="K51" s="52">
        <v>-1.3244956194994586</v>
      </c>
      <c r="L51" s="196"/>
    </row>
    <row r="52" spans="1:12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2">
        <v>0</v>
      </c>
      <c r="K52" s="50">
        <v>0</v>
      </c>
      <c r="L52" s="195"/>
    </row>
    <row r="53" spans="1:12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2">
        <v>0</v>
      </c>
      <c r="K53" s="50">
        <v>0</v>
      </c>
      <c r="L53" s="195"/>
    </row>
    <row r="54" spans="1:12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2">
        <v>0</v>
      </c>
      <c r="K54" s="50">
        <v>0</v>
      </c>
      <c r="L54" s="195"/>
    </row>
    <row r="55" spans="1:12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2">
        <v>0</v>
      </c>
      <c r="K55" s="50">
        <v>0</v>
      </c>
      <c r="L55" s="195"/>
    </row>
    <row r="56" spans="1:12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2">
        <v>0</v>
      </c>
      <c r="K56" s="50">
        <v>0</v>
      </c>
      <c r="L56" s="195"/>
    </row>
    <row r="57" spans="1:12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2">
        <v>0</v>
      </c>
      <c r="K57" s="50">
        <v>0</v>
      </c>
      <c r="L57" s="195"/>
    </row>
    <row r="58" spans="1:12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196"/>
    </row>
    <row r="59" spans="1:12" s="27" customFormat="1" ht="15.75" customHeight="1" x14ac:dyDescent="0.25">
      <c r="A59" s="197" t="s">
        <v>66</v>
      </c>
      <c r="B59" s="198"/>
      <c r="C59" s="52">
        <v>71625.439999999973</v>
      </c>
      <c r="D59" s="52">
        <v>67200.3</v>
      </c>
      <c r="E59" s="52">
        <v>77657.94</v>
      </c>
      <c r="F59" s="52">
        <v>6032.5000000000291</v>
      </c>
      <c r="G59" s="51">
        <v>8.4222868299308615</v>
      </c>
      <c r="H59" s="52">
        <v>51.387050844062529</v>
      </c>
      <c r="I59" s="52">
        <v>54.720586289378595</v>
      </c>
      <c r="J59" s="52">
        <v>52.288708389530377</v>
      </c>
      <c r="K59" s="52">
        <v>0.90165754546784882</v>
      </c>
      <c r="L59" s="196"/>
    </row>
    <row r="60" spans="1:12" x14ac:dyDescent="0.2">
      <c r="G60" s="22" t="str">
        <f t="shared" ref="G60" si="2">IF(C60=0,"",(E60-C60)/C60*100)</f>
        <v/>
      </c>
      <c r="L60" s="195"/>
    </row>
    <row r="61" spans="1:12" x14ac:dyDescent="0.2">
      <c r="G61" s="22" t="str">
        <f t="shared" ref="G61:G64" si="3">IF(C61=0,"",(E61-C61)/C61*100)</f>
        <v/>
      </c>
    </row>
    <row r="62" spans="1:12" x14ac:dyDescent="0.2">
      <c r="G62" s="22" t="str">
        <f t="shared" si="3"/>
        <v/>
      </c>
    </row>
    <row r="63" spans="1:12" x14ac:dyDescent="0.2">
      <c r="D63" s="91" t="s">
        <v>193</v>
      </c>
      <c r="G63" s="22" t="str">
        <f t="shared" si="3"/>
        <v/>
      </c>
    </row>
    <row r="64" spans="1:12" x14ac:dyDescent="0.2">
      <c r="G64" s="22" t="str">
        <f t="shared" si="3"/>
        <v/>
      </c>
    </row>
  </sheetData>
  <sortState ref="B43:K50">
    <sortCondition ref="J43:J50"/>
  </sortState>
  <mergeCells count="15">
    <mergeCell ref="A1:B1"/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0"/>
  <sheetViews>
    <sheetView view="pageBreakPreview" zoomScale="90" zoomScaleNormal="100" zoomScaleSheetLayoutView="90" workbookViewId="0">
      <pane xSplit="2" ySplit="5" topLeftCell="C6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2.75" x14ac:dyDescent="0.2"/>
  <cols>
    <col min="1" max="1" width="5.7109375" style="69" customWidth="1"/>
    <col min="2" max="2" width="31" style="2" customWidth="1"/>
    <col min="3" max="4" width="13.85546875" style="2" customWidth="1"/>
    <col min="5" max="5" width="13.85546875" style="3" customWidth="1"/>
    <col min="6" max="6" width="13.85546875" style="2" customWidth="1"/>
    <col min="7" max="7" width="13.85546875" style="4" customWidth="1"/>
    <col min="8" max="8" width="13.85546875" style="2" customWidth="1"/>
    <col min="9" max="9" width="13.85546875" style="3" customWidth="1"/>
    <col min="10" max="10" width="13.85546875" style="2" customWidth="1"/>
    <col min="11" max="11" width="13.85546875" style="4" customWidth="1"/>
    <col min="12" max="12" width="13.85546875" style="22" customWidth="1"/>
    <col min="13" max="13" width="13.85546875" style="3" customWidth="1"/>
    <col min="14" max="14" width="13.85546875" style="2" customWidth="1"/>
    <col min="15" max="15" width="13.85546875" style="44" customWidth="1"/>
    <col min="16" max="16" width="13.85546875" style="2" customWidth="1"/>
    <col min="17" max="17" width="5.7109375" style="5" customWidth="1"/>
    <col min="18" max="226" width="9.140625" style="5" customWidth="1"/>
    <col min="227" max="228" width="9.140625" style="2" customWidth="1"/>
    <col min="229" max="16384" width="9.140625" style="2"/>
  </cols>
  <sheetData>
    <row r="1" spans="1:254" s="71" customFormat="1" ht="27.75" customHeight="1" x14ac:dyDescent="0.2">
      <c r="A1" s="203" t="s">
        <v>112</v>
      </c>
      <c r="B1" s="203"/>
      <c r="C1" s="71" t="s">
        <v>214</v>
      </c>
    </row>
    <row r="2" spans="1:254" s="8" customFormat="1" ht="18.75" customHeight="1" x14ac:dyDescent="0.25">
      <c r="A2" s="19"/>
      <c r="B2" s="7"/>
      <c r="C2" s="223" t="s">
        <v>69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04" t="s">
        <v>2</v>
      </c>
      <c r="O2" s="204"/>
      <c r="P2" s="204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</row>
    <row r="3" spans="1:254" s="53" customFormat="1" ht="30.75" customHeight="1" x14ac:dyDescent="0.2">
      <c r="A3" s="205" t="s">
        <v>207</v>
      </c>
      <c r="B3" s="205" t="s">
        <v>4</v>
      </c>
      <c r="C3" s="215" t="s">
        <v>113</v>
      </c>
      <c r="D3" s="216"/>
      <c r="E3" s="216"/>
      <c r="F3" s="216"/>
      <c r="G3" s="216"/>
      <c r="H3" s="217" t="s">
        <v>114</v>
      </c>
      <c r="I3" s="217"/>
      <c r="J3" s="217"/>
      <c r="K3" s="218"/>
      <c r="L3" s="217"/>
      <c r="M3" s="217" t="s">
        <v>213</v>
      </c>
      <c r="N3" s="217"/>
      <c r="O3" s="217"/>
      <c r="P3" s="217"/>
      <c r="Q3" s="194" t="s">
        <v>115</v>
      </c>
    </row>
    <row r="4" spans="1:254" s="11" customFormat="1" ht="46.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7" t="str">
        <f>C4</f>
        <v>As on  31ST MAR 23</v>
      </c>
      <c r="I4" s="37" t="str">
        <f>D4</f>
        <v>As on 30TH JUNE 22</v>
      </c>
      <c r="J4" s="152" t="str">
        <f>E4</f>
        <v>As on 30TH JUNE 23</v>
      </c>
      <c r="K4" s="205" t="str">
        <f>F4</f>
        <v>GROWTH DURING THE YEAR 2023-24</v>
      </c>
      <c r="L4" s="226"/>
      <c r="M4" s="37" t="str">
        <f>H4</f>
        <v>As on  31ST MAR 23</v>
      </c>
      <c r="N4" s="37" t="str">
        <f>I4</f>
        <v>As on 30TH JUNE 22</v>
      </c>
      <c r="O4" s="94" t="str">
        <f>J4</f>
        <v>As on 30TH JUNE 23</v>
      </c>
      <c r="P4" s="37" t="str">
        <f>F4</f>
        <v>GROWTH DURING THE YEAR 2023-24</v>
      </c>
      <c r="Q4" s="194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pans="1:254" s="11" customFormat="1" ht="18.75" customHeight="1" x14ac:dyDescent="0.2">
      <c r="A5" s="146"/>
      <c r="B5" s="146"/>
      <c r="C5" s="116" t="str">
        <f>RIGHT(C4,7)</f>
        <v xml:space="preserve"> MAR 23</v>
      </c>
      <c r="D5" s="109" t="str">
        <f t="shared" ref="D5:E5" si="0">RIGHT(D4,7)</f>
        <v>JUNE 22</v>
      </c>
      <c r="E5" s="109" t="str">
        <f t="shared" si="0"/>
        <v>JUNE 23</v>
      </c>
      <c r="F5" s="66" t="s">
        <v>11</v>
      </c>
      <c r="G5" s="66" t="s">
        <v>12</v>
      </c>
      <c r="H5" s="118" t="str">
        <f>RIGHT(H4,7)</f>
        <v xml:space="preserve"> MAR 23</v>
      </c>
      <c r="I5" s="36" t="str">
        <f t="shared" ref="I5:J5" si="1">RIGHT(I4,7)</f>
        <v>JUNE 22</v>
      </c>
      <c r="J5" s="153" t="str">
        <f t="shared" si="1"/>
        <v>JUNE 23</v>
      </c>
      <c r="K5" s="158" t="s">
        <v>11</v>
      </c>
      <c r="L5" s="39" t="s">
        <v>12</v>
      </c>
      <c r="M5" s="36" t="str">
        <f>RIGHT(M4,7)</f>
        <v xml:space="preserve"> MAR 23</v>
      </c>
      <c r="N5" s="36" t="str">
        <f t="shared" ref="N5:O5" si="2">RIGHT(N4,7)</f>
        <v>JUNE 22</v>
      </c>
      <c r="O5" s="93" t="str">
        <f t="shared" si="2"/>
        <v>JUNE 23</v>
      </c>
      <c r="P5" s="66" t="s">
        <v>11</v>
      </c>
      <c r="Q5" s="194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</row>
    <row r="6" spans="1:254" s="68" customFormat="1" ht="15.75" customHeight="1" x14ac:dyDescent="0.25">
      <c r="A6" s="61">
        <v>1</v>
      </c>
      <c r="B6" s="48" t="s">
        <v>20</v>
      </c>
      <c r="C6" s="128">
        <v>0</v>
      </c>
      <c r="D6" s="128">
        <v>0</v>
      </c>
      <c r="E6" s="128">
        <v>0</v>
      </c>
      <c r="F6" s="128">
        <v>0</v>
      </c>
      <c r="G6" s="129">
        <v>0</v>
      </c>
      <c r="H6" s="50">
        <v>290.17</v>
      </c>
      <c r="I6" s="50">
        <v>367.1</v>
      </c>
      <c r="J6" s="50">
        <v>278.92</v>
      </c>
      <c r="K6" s="128">
        <v>-11.25</v>
      </c>
      <c r="L6" s="49">
        <v>-3.8770375986490677</v>
      </c>
      <c r="M6" s="50">
        <v>33.845777005353831</v>
      </c>
      <c r="N6" s="50">
        <v>52.487096266853491</v>
      </c>
      <c r="O6" s="52">
        <v>33.942609584540122</v>
      </c>
      <c r="P6" s="50">
        <v>9.6832579186290957E-2</v>
      </c>
      <c r="Q6" s="195"/>
    </row>
    <row r="7" spans="1:254" s="68" customFormat="1" ht="15.75" customHeight="1" x14ac:dyDescent="0.25">
      <c r="A7" s="61">
        <v>2</v>
      </c>
      <c r="B7" s="48" t="s">
        <v>17</v>
      </c>
      <c r="C7" s="50">
        <v>0</v>
      </c>
      <c r="D7" s="50">
        <v>0</v>
      </c>
      <c r="E7" s="50">
        <v>0</v>
      </c>
      <c r="F7" s="50">
        <v>0</v>
      </c>
      <c r="G7" s="49">
        <v>0</v>
      </c>
      <c r="H7" s="50">
        <v>5029.42</v>
      </c>
      <c r="I7" s="50">
        <v>4479.5600000000004</v>
      </c>
      <c r="J7" s="50">
        <v>5220.43</v>
      </c>
      <c r="K7" s="50">
        <v>191.01000000000022</v>
      </c>
      <c r="L7" s="49">
        <v>3.7978534304154397</v>
      </c>
      <c r="M7" s="50">
        <v>45.45678034883742</v>
      </c>
      <c r="N7" s="50">
        <v>42.94600160296357</v>
      </c>
      <c r="O7" s="52">
        <v>47.946682537364566</v>
      </c>
      <c r="P7" s="50">
        <v>2.4899021885271466</v>
      </c>
      <c r="Q7" s="195"/>
    </row>
    <row r="8" spans="1:254" s="68" customFormat="1" ht="15.75" customHeight="1" x14ac:dyDescent="0.25">
      <c r="A8" s="61">
        <v>3</v>
      </c>
      <c r="B8" s="48" t="s">
        <v>24</v>
      </c>
      <c r="C8" s="50">
        <v>0</v>
      </c>
      <c r="D8" s="50">
        <v>0</v>
      </c>
      <c r="E8" s="50">
        <v>0</v>
      </c>
      <c r="F8" s="50">
        <v>0</v>
      </c>
      <c r="G8" s="49">
        <v>0</v>
      </c>
      <c r="H8" s="50">
        <v>5117.3500000000004</v>
      </c>
      <c r="I8" s="50">
        <v>5161.9799999999996</v>
      </c>
      <c r="J8" s="50">
        <v>5272.05</v>
      </c>
      <c r="K8" s="50">
        <v>154.69999999999982</v>
      </c>
      <c r="L8" s="49">
        <v>3.0230490390534124</v>
      </c>
      <c r="M8" s="50">
        <v>46.509651660445506</v>
      </c>
      <c r="N8" s="50">
        <v>47.246087904423781</v>
      </c>
      <c r="O8" s="52">
        <v>49.750166319872044</v>
      </c>
      <c r="P8" s="50">
        <v>3.2405146594265375</v>
      </c>
      <c r="Q8" s="195"/>
    </row>
    <row r="9" spans="1:254" s="68" customFormat="1" ht="15.75" customHeight="1" x14ac:dyDescent="0.25">
      <c r="A9" s="61">
        <v>4</v>
      </c>
      <c r="B9" s="48" t="s">
        <v>22</v>
      </c>
      <c r="C9" s="50">
        <v>9719.77</v>
      </c>
      <c r="D9" s="50">
        <v>11627</v>
      </c>
      <c r="E9" s="50">
        <v>10956.38</v>
      </c>
      <c r="F9" s="50">
        <v>1236.6099999999988</v>
      </c>
      <c r="G9" s="49">
        <v>12.722626152676439</v>
      </c>
      <c r="H9" s="50">
        <v>54661.55</v>
      </c>
      <c r="I9" s="50">
        <v>52444.61</v>
      </c>
      <c r="J9" s="50">
        <v>57667.040000000001</v>
      </c>
      <c r="K9" s="50">
        <v>3005.489999999998</v>
      </c>
      <c r="L9" s="49">
        <v>5.498362194266349</v>
      </c>
      <c r="M9" s="50">
        <v>75.421175860885683</v>
      </c>
      <c r="N9" s="50">
        <v>76.225968910561548</v>
      </c>
      <c r="O9" s="52">
        <v>78.47756327382686</v>
      </c>
      <c r="P9" s="50">
        <v>3.0563874129411772</v>
      </c>
      <c r="Q9" s="195"/>
    </row>
    <row r="10" spans="1:254" s="68" customFormat="1" ht="15.75" customHeight="1" x14ac:dyDescent="0.25">
      <c r="A10" s="61">
        <v>5</v>
      </c>
      <c r="B10" s="48" t="s">
        <v>13</v>
      </c>
      <c r="C10" s="50">
        <v>0</v>
      </c>
      <c r="D10" s="50">
        <v>0</v>
      </c>
      <c r="E10" s="50">
        <v>0</v>
      </c>
      <c r="F10" s="50">
        <v>0</v>
      </c>
      <c r="G10" s="49">
        <v>0</v>
      </c>
      <c r="H10" s="50">
        <v>13812.78</v>
      </c>
      <c r="I10" s="50">
        <v>11562.98</v>
      </c>
      <c r="J10" s="50">
        <v>14083.59</v>
      </c>
      <c r="K10" s="50">
        <v>270.80999999999949</v>
      </c>
      <c r="L10" s="49">
        <v>1.9605756408195851</v>
      </c>
      <c r="M10" s="50">
        <v>78.676025387704755</v>
      </c>
      <c r="N10" s="50">
        <v>72.49176371017036</v>
      </c>
      <c r="O10" s="52">
        <v>81.006560549047663</v>
      </c>
      <c r="P10" s="50">
        <v>2.3305351613429082</v>
      </c>
      <c r="Q10" s="195"/>
    </row>
    <row r="11" spans="1:254" s="68" customFormat="1" ht="15.75" customHeight="1" x14ac:dyDescent="0.25">
      <c r="A11" s="61">
        <v>6</v>
      </c>
      <c r="B11" s="48" t="s">
        <v>21</v>
      </c>
      <c r="C11" s="50">
        <v>0</v>
      </c>
      <c r="D11" s="50">
        <v>0</v>
      </c>
      <c r="E11" s="50">
        <v>0</v>
      </c>
      <c r="F11" s="50">
        <v>0</v>
      </c>
      <c r="G11" s="49">
        <v>0</v>
      </c>
      <c r="H11" s="50">
        <v>13851.48</v>
      </c>
      <c r="I11" s="50">
        <v>11953.45</v>
      </c>
      <c r="J11" s="50">
        <v>12129.2</v>
      </c>
      <c r="K11" s="50">
        <v>-1722.2799999999988</v>
      </c>
      <c r="L11" s="49">
        <v>-12.433905979722013</v>
      </c>
      <c r="M11" s="50">
        <v>87.283822333070987</v>
      </c>
      <c r="N11" s="50">
        <v>91.5968968725048</v>
      </c>
      <c r="O11" s="52">
        <v>82.948483064194605</v>
      </c>
      <c r="P11" s="50">
        <v>-4.3353392688763819</v>
      </c>
      <c r="Q11" s="195"/>
    </row>
    <row r="12" spans="1:254" s="68" customFormat="1" ht="15.75" customHeight="1" x14ac:dyDescent="0.25">
      <c r="A12" s="61">
        <v>7</v>
      </c>
      <c r="B12" s="48" t="s">
        <v>23</v>
      </c>
      <c r="C12" s="50">
        <v>0</v>
      </c>
      <c r="D12" s="50">
        <v>0</v>
      </c>
      <c r="E12" s="50">
        <v>0</v>
      </c>
      <c r="F12" s="50">
        <v>0</v>
      </c>
      <c r="G12" s="49">
        <v>0</v>
      </c>
      <c r="H12" s="50">
        <v>3819.65</v>
      </c>
      <c r="I12" s="50">
        <v>3673.87</v>
      </c>
      <c r="J12" s="50">
        <v>3830.05</v>
      </c>
      <c r="K12" s="50">
        <v>10.400000000000091</v>
      </c>
      <c r="L12" s="49">
        <v>0.27227625567787861</v>
      </c>
      <c r="M12" s="50">
        <v>88.323571374066105</v>
      </c>
      <c r="N12" s="50">
        <v>88.414499143258695</v>
      </c>
      <c r="O12" s="52">
        <v>91.835829412977702</v>
      </c>
      <c r="P12" s="50">
        <v>3.5122580389115967</v>
      </c>
      <c r="Q12" s="195"/>
    </row>
    <row r="13" spans="1:254" s="68" customFormat="1" ht="15.75" customHeight="1" x14ac:dyDescent="0.25">
      <c r="A13" s="61">
        <v>8</v>
      </c>
      <c r="B13" s="48" t="s">
        <v>15</v>
      </c>
      <c r="C13" s="50">
        <v>0</v>
      </c>
      <c r="D13" s="50">
        <v>0</v>
      </c>
      <c r="E13" s="50">
        <v>0</v>
      </c>
      <c r="F13" s="50">
        <v>0</v>
      </c>
      <c r="G13" s="49">
        <v>0</v>
      </c>
      <c r="H13" s="50">
        <v>1902.4</v>
      </c>
      <c r="I13" s="50">
        <v>1525.29</v>
      </c>
      <c r="J13" s="50">
        <v>2020.09</v>
      </c>
      <c r="K13" s="50">
        <v>117.68999999999983</v>
      </c>
      <c r="L13" s="49">
        <v>6.1863961312026818</v>
      </c>
      <c r="M13" s="50">
        <v>93.07058570282382</v>
      </c>
      <c r="N13" s="50">
        <v>83.324592743124981</v>
      </c>
      <c r="O13" s="52">
        <v>102.11293591940513</v>
      </c>
      <c r="P13" s="50">
        <v>9.0423502165813119</v>
      </c>
      <c r="Q13" s="195"/>
    </row>
    <row r="14" spans="1:254" s="68" customFormat="1" ht="15.75" customHeight="1" x14ac:dyDescent="0.25">
      <c r="A14" s="61">
        <v>9</v>
      </c>
      <c r="B14" s="48" t="s">
        <v>14</v>
      </c>
      <c r="C14" s="50">
        <v>0</v>
      </c>
      <c r="D14" s="50">
        <v>0</v>
      </c>
      <c r="E14" s="50">
        <v>0</v>
      </c>
      <c r="F14" s="50">
        <v>0</v>
      </c>
      <c r="G14" s="49">
        <v>0</v>
      </c>
      <c r="H14" s="50">
        <v>5913.76</v>
      </c>
      <c r="I14" s="50">
        <v>5645.96</v>
      </c>
      <c r="J14" s="50">
        <v>5936.67</v>
      </c>
      <c r="K14" s="50">
        <v>22.909999999999854</v>
      </c>
      <c r="L14" s="49">
        <v>0.38740158545493653</v>
      </c>
      <c r="M14" s="50">
        <v>107.4449626543653</v>
      </c>
      <c r="N14" s="50">
        <v>109.164381919497</v>
      </c>
      <c r="O14" s="52">
        <v>102.64910624435892</v>
      </c>
      <c r="P14" s="50">
        <v>-4.7958564100063796</v>
      </c>
      <c r="Q14" s="195"/>
    </row>
    <row r="15" spans="1:254" s="68" customFormat="1" ht="15.75" customHeight="1" x14ac:dyDescent="0.25">
      <c r="A15" s="61">
        <v>10</v>
      </c>
      <c r="B15" s="48" t="s">
        <v>16</v>
      </c>
      <c r="C15" s="50">
        <v>0</v>
      </c>
      <c r="D15" s="50">
        <v>0</v>
      </c>
      <c r="E15" s="50">
        <v>0</v>
      </c>
      <c r="F15" s="50">
        <v>0</v>
      </c>
      <c r="G15" s="49">
        <v>0</v>
      </c>
      <c r="H15" s="50">
        <v>5403.16</v>
      </c>
      <c r="I15" s="50">
        <v>5313.97</v>
      </c>
      <c r="J15" s="50">
        <v>5915.07</v>
      </c>
      <c r="K15" s="50">
        <v>511.90999999999985</v>
      </c>
      <c r="L15" s="49">
        <v>9.4742706120122264</v>
      </c>
      <c r="M15" s="50">
        <v>108.68881280651428</v>
      </c>
      <c r="N15" s="50">
        <v>124.58899934352434</v>
      </c>
      <c r="O15" s="52">
        <v>112.62016324494549</v>
      </c>
      <c r="P15" s="50">
        <v>3.9313504384312097</v>
      </c>
      <c r="Q15" s="195"/>
    </row>
    <row r="16" spans="1:254" s="68" customFormat="1" ht="15.75" customHeight="1" x14ac:dyDescent="0.25">
      <c r="A16" s="61">
        <v>11</v>
      </c>
      <c r="B16" s="48" t="s">
        <v>18</v>
      </c>
      <c r="C16" s="50">
        <v>0</v>
      </c>
      <c r="D16" s="50">
        <v>0</v>
      </c>
      <c r="E16" s="50">
        <v>0</v>
      </c>
      <c r="F16" s="50">
        <v>0</v>
      </c>
      <c r="G16" s="49">
        <v>0</v>
      </c>
      <c r="H16" s="50">
        <v>4746.79</v>
      </c>
      <c r="I16" s="50">
        <v>4193.4399999999996</v>
      </c>
      <c r="J16" s="50">
        <v>4894.8</v>
      </c>
      <c r="K16" s="50">
        <v>148.01000000000022</v>
      </c>
      <c r="L16" s="49">
        <v>3.1181071840127794</v>
      </c>
      <c r="M16" s="50">
        <v>116.26879929456719</v>
      </c>
      <c r="N16" s="50">
        <v>108.71325835938754</v>
      </c>
      <c r="O16" s="52">
        <v>117.57951654708056</v>
      </c>
      <c r="P16" s="50">
        <v>1.3107172525133706</v>
      </c>
      <c r="Q16" s="195"/>
    </row>
    <row r="17" spans="1:17" s="68" customFormat="1" ht="15.75" customHeight="1" x14ac:dyDescent="0.25">
      <c r="A17" s="61">
        <v>12</v>
      </c>
      <c r="B17" s="48" t="s">
        <v>19</v>
      </c>
      <c r="C17" s="50">
        <v>101.81</v>
      </c>
      <c r="D17" s="50">
        <v>0</v>
      </c>
      <c r="E17" s="50">
        <v>106.43</v>
      </c>
      <c r="F17" s="50">
        <v>4.6200000000000045</v>
      </c>
      <c r="G17" s="49">
        <v>4.537864649837938</v>
      </c>
      <c r="H17" s="50">
        <v>1118.22</v>
      </c>
      <c r="I17" s="50">
        <v>772.58</v>
      </c>
      <c r="J17" s="50">
        <v>1205.5800000000002</v>
      </c>
      <c r="K17" s="50">
        <v>87.360000000000127</v>
      </c>
      <c r="L17" s="49">
        <v>7.8124161613993781</v>
      </c>
      <c r="M17" s="50">
        <v>107.9248342357472</v>
      </c>
      <c r="N17" s="50">
        <v>82.68105007437849</v>
      </c>
      <c r="O17" s="52">
        <v>117.85211542973333</v>
      </c>
      <c r="P17" s="50">
        <v>9.9272811939861327</v>
      </c>
      <c r="Q17" s="195"/>
    </row>
    <row r="18" spans="1:17" s="27" customFormat="1" ht="15.75" customHeight="1" x14ac:dyDescent="0.25">
      <c r="A18" s="197" t="s">
        <v>25</v>
      </c>
      <c r="B18" s="198"/>
      <c r="C18" s="52">
        <v>9821.58</v>
      </c>
      <c r="D18" s="52">
        <v>11627</v>
      </c>
      <c r="E18" s="52">
        <v>11062.81</v>
      </c>
      <c r="F18" s="52">
        <v>1241.2299999999996</v>
      </c>
      <c r="G18" s="51">
        <v>12.637783330177013</v>
      </c>
      <c r="H18" s="52">
        <v>115666.73000000001</v>
      </c>
      <c r="I18" s="52">
        <v>107094.79</v>
      </c>
      <c r="J18" s="52">
        <v>118453.49000000002</v>
      </c>
      <c r="K18" s="52">
        <v>2786.7600000000093</v>
      </c>
      <c r="L18" s="51">
        <v>2.4093012744459958</v>
      </c>
      <c r="M18" s="52">
        <v>76.708220393251679</v>
      </c>
      <c r="N18" s="52">
        <v>76.456477513705707</v>
      </c>
      <c r="O18" s="52">
        <v>78.88078358241259</v>
      </c>
      <c r="P18" s="52">
        <v>2.1725631891609112</v>
      </c>
      <c r="Q18" s="196"/>
    </row>
    <row r="19" spans="1:17" s="68" customFormat="1" ht="15.75" customHeight="1" x14ac:dyDescent="0.25">
      <c r="A19" s="61">
        <v>13</v>
      </c>
      <c r="B19" s="48" t="s">
        <v>38</v>
      </c>
      <c r="C19" s="50">
        <v>0</v>
      </c>
      <c r="D19" s="50">
        <v>0</v>
      </c>
      <c r="E19" s="50">
        <v>0</v>
      </c>
      <c r="F19" s="50">
        <v>0</v>
      </c>
      <c r="G19" s="49">
        <v>0</v>
      </c>
      <c r="H19" s="50">
        <v>8.51</v>
      </c>
      <c r="I19" s="50">
        <v>9.8800000000000008</v>
      </c>
      <c r="J19" s="50">
        <v>8.1199999999999992</v>
      </c>
      <c r="K19" s="50">
        <v>-0.39000000000000057</v>
      </c>
      <c r="L19" s="49">
        <v>-4.5828437132785025</v>
      </c>
      <c r="M19" s="50">
        <v>21.053933696190004</v>
      </c>
      <c r="N19" s="50">
        <v>21.979977753058954</v>
      </c>
      <c r="O19" s="52">
        <v>19.960668633235006</v>
      </c>
      <c r="P19" s="50">
        <v>-1.0932650629549983</v>
      </c>
      <c r="Q19" s="195"/>
    </row>
    <row r="20" spans="1:17" s="68" customFormat="1" ht="15.75" customHeight="1" x14ac:dyDescent="0.25">
      <c r="A20" s="61">
        <v>14</v>
      </c>
      <c r="B20" s="48" t="s">
        <v>42</v>
      </c>
      <c r="C20" s="50">
        <v>0</v>
      </c>
      <c r="D20" s="50">
        <v>0</v>
      </c>
      <c r="E20" s="50">
        <v>0</v>
      </c>
      <c r="F20" s="50">
        <v>0</v>
      </c>
      <c r="G20" s="49">
        <v>0</v>
      </c>
      <c r="H20" s="50">
        <v>45.34</v>
      </c>
      <c r="I20" s="50">
        <v>47.47</v>
      </c>
      <c r="J20" s="50">
        <v>43.34</v>
      </c>
      <c r="K20" s="50">
        <v>-2</v>
      </c>
      <c r="L20" s="49">
        <v>-4.4111160123511244</v>
      </c>
      <c r="M20" s="50">
        <v>21.004354674325953</v>
      </c>
      <c r="N20" s="50">
        <v>23.565329626687848</v>
      </c>
      <c r="O20" s="52">
        <v>19.965909614410101</v>
      </c>
      <c r="P20" s="50">
        <v>-1.0384450599158512</v>
      </c>
      <c r="Q20" s="195"/>
    </row>
    <row r="21" spans="1:17" s="68" customFormat="1" ht="15.75" customHeight="1" x14ac:dyDescent="0.25">
      <c r="A21" s="61">
        <v>15</v>
      </c>
      <c r="B21" s="48" t="s">
        <v>36</v>
      </c>
      <c r="C21" s="50">
        <v>0</v>
      </c>
      <c r="D21" s="50">
        <v>0</v>
      </c>
      <c r="E21" s="50">
        <v>0</v>
      </c>
      <c r="F21" s="50">
        <v>0</v>
      </c>
      <c r="G21" s="49">
        <v>0</v>
      </c>
      <c r="H21" s="50">
        <v>22.02</v>
      </c>
      <c r="I21" s="50">
        <v>37.07</v>
      </c>
      <c r="J21" s="50">
        <v>19.5</v>
      </c>
      <c r="K21" s="50">
        <v>-2.5199999999999996</v>
      </c>
      <c r="L21" s="49">
        <v>-11.444141689373295</v>
      </c>
      <c r="M21" s="50">
        <v>60.032715376226832</v>
      </c>
      <c r="N21" s="50">
        <v>96.18578100674624</v>
      </c>
      <c r="O21" s="52">
        <v>54.79067153694858</v>
      </c>
      <c r="P21" s="50">
        <v>-5.2420438392782529</v>
      </c>
      <c r="Q21" s="195"/>
    </row>
    <row r="22" spans="1:17" s="68" customFormat="1" ht="15.75" customHeight="1" x14ac:dyDescent="0.25">
      <c r="A22" s="61">
        <v>16</v>
      </c>
      <c r="B22" s="48" t="s">
        <v>26</v>
      </c>
      <c r="C22" s="50">
        <v>0</v>
      </c>
      <c r="D22" s="50">
        <v>0</v>
      </c>
      <c r="E22" s="50">
        <v>0</v>
      </c>
      <c r="F22" s="50">
        <v>0</v>
      </c>
      <c r="G22" s="49">
        <v>0</v>
      </c>
      <c r="H22" s="50">
        <v>7075.11</v>
      </c>
      <c r="I22" s="50">
        <v>5503.69</v>
      </c>
      <c r="J22" s="50">
        <v>7402.13</v>
      </c>
      <c r="K22" s="50">
        <v>327.02000000000044</v>
      </c>
      <c r="L22" s="49">
        <v>4.6221189493873656</v>
      </c>
      <c r="M22" s="50">
        <v>70.967978141199495</v>
      </c>
      <c r="N22" s="50">
        <v>64.732006864049239</v>
      </c>
      <c r="O22" s="52">
        <v>71.293194614867488</v>
      </c>
      <c r="P22" s="50">
        <v>0.325216473667993</v>
      </c>
      <c r="Q22" s="195"/>
    </row>
    <row r="23" spans="1:17" s="68" customFormat="1" ht="15.75" customHeight="1" x14ac:dyDescent="0.25">
      <c r="A23" s="61">
        <v>17</v>
      </c>
      <c r="B23" s="48" t="s">
        <v>33</v>
      </c>
      <c r="C23" s="50">
        <v>0</v>
      </c>
      <c r="D23" s="50">
        <v>0</v>
      </c>
      <c r="E23" s="50">
        <v>0</v>
      </c>
      <c r="F23" s="50">
        <v>0</v>
      </c>
      <c r="G23" s="49">
        <v>0</v>
      </c>
      <c r="H23" s="50">
        <v>4890.7299999999996</v>
      </c>
      <c r="I23" s="50">
        <v>2396.88</v>
      </c>
      <c r="J23" s="50">
        <v>5217.1400000000003</v>
      </c>
      <c r="K23" s="50">
        <v>326.41000000000076</v>
      </c>
      <c r="L23" s="49">
        <v>6.6740547934562073</v>
      </c>
      <c r="M23" s="50">
        <v>70.060538167982671</v>
      </c>
      <c r="N23" s="50">
        <v>33.649583184754867</v>
      </c>
      <c r="O23" s="52">
        <v>76.425150919875136</v>
      </c>
      <c r="P23" s="50">
        <v>6.3646127518924658</v>
      </c>
      <c r="Q23" s="195"/>
    </row>
    <row r="24" spans="1:17" s="68" customFormat="1" ht="15.75" customHeight="1" x14ac:dyDescent="0.25">
      <c r="A24" s="61">
        <v>18</v>
      </c>
      <c r="B24" s="48" t="s">
        <v>27</v>
      </c>
      <c r="C24" s="50">
        <v>25</v>
      </c>
      <c r="D24" s="50">
        <v>0</v>
      </c>
      <c r="E24" s="50">
        <v>0</v>
      </c>
      <c r="F24" s="50">
        <v>-25</v>
      </c>
      <c r="G24" s="49">
        <v>-100</v>
      </c>
      <c r="H24" s="50">
        <v>1648.07</v>
      </c>
      <c r="I24" s="50">
        <v>1659.48</v>
      </c>
      <c r="J24" s="50">
        <v>1542.76</v>
      </c>
      <c r="K24" s="50">
        <v>-105.30999999999995</v>
      </c>
      <c r="L24" s="49">
        <v>-6.3898984873215312</v>
      </c>
      <c r="M24" s="50">
        <v>76.758667585744362</v>
      </c>
      <c r="N24" s="50">
        <v>91.907908218366302</v>
      </c>
      <c r="O24" s="52">
        <v>79.327029375620242</v>
      </c>
      <c r="P24" s="50">
        <v>2.5683617898758797</v>
      </c>
      <c r="Q24" s="195"/>
    </row>
    <row r="25" spans="1:17" s="68" customFormat="1" ht="15.75" customHeight="1" x14ac:dyDescent="0.25">
      <c r="A25" s="61">
        <v>19</v>
      </c>
      <c r="B25" s="48" t="s">
        <v>34</v>
      </c>
      <c r="C25" s="50">
        <v>0</v>
      </c>
      <c r="D25" s="50">
        <v>0</v>
      </c>
      <c r="E25" s="50">
        <v>0</v>
      </c>
      <c r="F25" s="50">
        <v>0</v>
      </c>
      <c r="G25" s="49">
        <v>0</v>
      </c>
      <c r="H25" s="50">
        <v>1677.8</v>
      </c>
      <c r="I25" s="50">
        <v>1216.96</v>
      </c>
      <c r="J25" s="50">
        <v>1795.91</v>
      </c>
      <c r="K25" s="50">
        <v>118.11000000000013</v>
      </c>
      <c r="L25" s="49">
        <v>7.039575634759812</v>
      </c>
      <c r="M25" s="50">
        <v>81.945835063127305</v>
      </c>
      <c r="N25" s="50">
        <v>93.943277083880133</v>
      </c>
      <c r="O25" s="52">
        <v>83.160921669228927</v>
      </c>
      <c r="P25" s="50">
        <v>1.2150866061016217</v>
      </c>
      <c r="Q25" s="195"/>
    </row>
    <row r="26" spans="1:17" s="68" customFormat="1" ht="15.75" customHeight="1" x14ac:dyDescent="0.25">
      <c r="A26" s="61">
        <v>20</v>
      </c>
      <c r="B26" s="48" t="s">
        <v>35</v>
      </c>
      <c r="C26" s="50">
        <v>0</v>
      </c>
      <c r="D26" s="50">
        <v>0</v>
      </c>
      <c r="E26" s="50">
        <v>0</v>
      </c>
      <c r="F26" s="50">
        <v>0</v>
      </c>
      <c r="G26" s="49">
        <v>0</v>
      </c>
      <c r="H26" s="50">
        <v>4884.24</v>
      </c>
      <c r="I26" s="50">
        <v>2905.65</v>
      </c>
      <c r="J26" s="50">
        <v>4941.96</v>
      </c>
      <c r="K26" s="50">
        <v>57.720000000000255</v>
      </c>
      <c r="L26" s="49">
        <v>1.1817601100683066</v>
      </c>
      <c r="M26" s="50">
        <v>84.04873348017621</v>
      </c>
      <c r="N26" s="50">
        <v>60.44697874323375</v>
      </c>
      <c r="O26" s="52">
        <v>93.489718317852478</v>
      </c>
      <c r="P26" s="50">
        <v>9.4409848376762682</v>
      </c>
      <c r="Q26" s="195"/>
    </row>
    <row r="27" spans="1:17" s="68" customFormat="1" ht="15.75" customHeight="1" x14ac:dyDescent="0.25">
      <c r="A27" s="61">
        <v>21</v>
      </c>
      <c r="B27" s="48" t="s">
        <v>32</v>
      </c>
      <c r="C27" s="50">
        <v>0</v>
      </c>
      <c r="D27" s="50">
        <v>0</v>
      </c>
      <c r="E27" s="50">
        <v>0</v>
      </c>
      <c r="F27" s="50">
        <v>0</v>
      </c>
      <c r="G27" s="49">
        <v>0</v>
      </c>
      <c r="H27" s="50">
        <v>9600.66</v>
      </c>
      <c r="I27" s="50">
        <v>7481.25</v>
      </c>
      <c r="J27" s="50">
        <v>9778.7999999999993</v>
      </c>
      <c r="K27" s="50">
        <v>178.13999999999942</v>
      </c>
      <c r="L27" s="49">
        <v>1.8554974345513686</v>
      </c>
      <c r="M27" s="50">
        <v>95.489049352509397</v>
      </c>
      <c r="N27" s="50">
        <v>95.037532282590334</v>
      </c>
      <c r="O27" s="52">
        <v>93.709033202750661</v>
      </c>
      <c r="P27" s="50">
        <v>-1.7800161497587368</v>
      </c>
      <c r="Q27" s="195"/>
    </row>
    <row r="28" spans="1:17" s="68" customFormat="1" ht="15.75" customHeight="1" x14ac:dyDescent="0.25">
      <c r="A28" s="61">
        <v>22</v>
      </c>
      <c r="B28" s="48" t="s">
        <v>31</v>
      </c>
      <c r="C28" s="50">
        <v>0</v>
      </c>
      <c r="D28" s="50">
        <v>0</v>
      </c>
      <c r="E28" s="50">
        <v>0</v>
      </c>
      <c r="F28" s="50">
        <v>0</v>
      </c>
      <c r="G28" s="49">
        <v>0</v>
      </c>
      <c r="H28" s="50">
        <v>15200.22</v>
      </c>
      <c r="I28" s="50">
        <v>11606.59</v>
      </c>
      <c r="J28" s="50">
        <v>15310.02</v>
      </c>
      <c r="K28" s="50">
        <v>109.80000000000109</v>
      </c>
      <c r="L28" s="49">
        <v>0.72235796587155376</v>
      </c>
      <c r="M28" s="50">
        <v>120.97587919141529</v>
      </c>
      <c r="N28" s="50">
        <v>116.65946334952235</v>
      </c>
      <c r="O28" s="52">
        <v>116.60752517416846</v>
      </c>
      <c r="P28" s="50">
        <v>-4.3683540172468298</v>
      </c>
      <c r="Q28" s="195"/>
    </row>
    <row r="29" spans="1:17" s="68" customFormat="1" ht="15.75" customHeight="1" x14ac:dyDescent="0.25">
      <c r="A29" s="61">
        <v>23</v>
      </c>
      <c r="B29" s="48" t="s">
        <v>40</v>
      </c>
      <c r="C29" s="50">
        <v>0</v>
      </c>
      <c r="D29" s="50">
        <v>0</v>
      </c>
      <c r="E29" s="50">
        <v>1.31</v>
      </c>
      <c r="F29" s="50">
        <v>1.31</v>
      </c>
      <c r="G29" s="49">
        <v>0</v>
      </c>
      <c r="H29" s="50">
        <v>5.35</v>
      </c>
      <c r="I29" s="50">
        <v>10.17</v>
      </c>
      <c r="J29" s="50">
        <v>39.96</v>
      </c>
      <c r="K29" s="50">
        <v>34.61</v>
      </c>
      <c r="L29" s="49">
        <v>646.91588785046736</v>
      </c>
      <c r="M29" s="50">
        <v>14.923291492329147</v>
      </c>
      <c r="N29" s="50">
        <v>34.462893934259569</v>
      </c>
      <c r="O29" s="52">
        <v>125.22720150423066</v>
      </c>
      <c r="P29" s="50">
        <v>110.30391001190152</v>
      </c>
      <c r="Q29" s="195"/>
    </row>
    <row r="30" spans="1:17" s="68" customFormat="1" ht="15.75" customHeight="1" x14ac:dyDescent="0.25">
      <c r="A30" s="61">
        <v>24</v>
      </c>
      <c r="B30" s="48" t="s">
        <v>44</v>
      </c>
      <c r="C30" s="50">
        <v>0</v>
      </c>
      <c r="D30" s="50">
        <v>0</v>
      </c>
      <c r="E30" s="50">
        <v>0</v>
      </c>
      <c r="F30" s="50">
        <v>0</v>
      </c>
      <c r="G30" s="49">
        <v>0</v>
      </c>
      <c r="H30" s="50">
        <v>1691.03</v>
      </c>
      <c r="I30" s="50">
        <v>1294.72</v>
      </c>
      <c r="J30" s="50">
        <v>1723.72</v>
      </c>
      <c r="K30" s="50">
        <v>32.690000000000055</v>
      </c>
      <c r="L30" s="49">
        <v>1.9331413398934409</v>
      </c>
      <c r="M30" s="50">
        <v>133.9419093710149</v>
      </c>
      <c r="N30" s="50">
        <v>167.01538937836199</v>
      </c>
      <c r="O30" s="52">
        <v>133.38388918981661</v>
      </c>
      <c r="P30" s="50">
        <v>-0.55802018119828745</v>
      </c>
      <c r="Q30" s="195"/>
    </row>
    <row r="31" spans="1:17" s="68" customFormat="1" ht="15.75" customHeight="1" x14ac:dyDescent="0.25">
      <c r="A31" s="61">
        <v>25</v>
      </c>
      <c r="B31" s="48" t="s">
        <v>37</v>
      </c>
      <c r="C31" s="50">
        <v>0</v>
      </c>
      <c r="D31" s="50">
        <v>0</v>
      </c>
      <c r="E31" s="50">
        <v>0</v>
      </c>
      <c r="F31" s="50">
        <v>0</v>
      </c>
      <c r="G31" s="49">
        <v>0</v>
      </c>
      <c r="H31" s="50">
        <v>568.24</v>
      </c>
      <c r="I31" s="50">
        <v>503.33</v>
      </c>
      <c r="J31" s="50">
        <v>531.58000000000004</v>
      </c>
      <c r="K31" s="50">
        <v>-36.659999999999968</v>
      </c>
      <c r="L31" s="49">
        <v>-6.4514993664648674</v>
      </c>
      <c r="M31" s="50">
        <v>140.58039138071797</v>
      </c>
      <c r="N31" s="50">
        <v>132.87486800422386</v>
      </c>
      <c r="O31" s="52">
        <v>134.30181147520275</v>
      </c>
      <c r="P31" s="50">
        <v>-6.2785799055152154</v>
      </c>
      <c r="Q31" s="195"/>
    </row>
    <row r="32" spans="1:17" s="68" customFormat="1" ht="15.75" customHeight="1" x14ac:dyDescent="0.25">
      <c r="A32" s="61">
        <v>26</v>
      </c>
      <c r="B32" s="48" t="s">
        <v>29</v>
      </c>
      <c r="C32" s="50">
        <v>0</v>
      </c>
      <c r="D32" s="50">
        <v>0</v>
      </c>
      <c r="E32" s="50">
        <v>0</v>
      </c>
      <c r="F32" s="50">
        <v>0</v>
      </c>
      <c r="G32" s="49">
        <v>0</v>
      </c>
      <c r="H32" s="50">
        <v>354.76</v>
      </c>
      <c r="I32" s="50">
        <v>331.88</v>
      </c>
      <c r="J32" s="50">
        <v>362.11</v>
      </c>
      <c r="K32" s="50">
        <v>7.3500000000000227</v>
      </c>
      <c r="L32" s="49">
        <v>2.0718232044198959</v>
      </c>
      <c r="M32" s="50">
        <v>141.31049591714796</v>
      </c>
      <c r="N32" s="50">
        <v>206.98515654234751</v>
      </c>
      <c r="O32" s="52">
        <v>143.92861401486545</v>
      </c>
      <c r="P32" s="50">
        <v>2.6181180977174847</v>
      </c>
      <c r="Q32" s="195"/>
    </row>
    <row r="33" spans="1:17" s="68" customFormat="1" ht="15.75" customHeight="1" x14ac:dyDescent="0.25">
      <c r="A33" s="61">
        <v>27</v>
      </c>
      <c r="B33" s="48" t="s">
        <v>43</v>
      </c>
      <c r="C33" s="50">
        <v>0</v>
      </c>
      <c r="D33" s="50">
        <v>0</v>
      </c>
      <c r="E33" s="50">
        <v>0</v>
      </c>
      <c r="F33" s="50">
        <v>0</v>
      </c>
      <c r="G33" s="49">
        <v>0</v>
      </c>
      <c r="H33" s="50">
        <v>13.44</v>
      </c>
      <c r="I33" s="50">
        <v>14.72</v>
      </c>
      <c r="J33" s="50">
        <v>14.47</v>
      </c>
      <c r="K33" s="50">
        <v>1.0300000000000011</v>
      </c>
      <c r="L33" s="49">
        <v>7.6636904761904852</v>
      </c>
      <c r="M33" s="50">
        <v>112.28070175438596</v>
      </c>
      <c r="N33" s="50">
        <v>167.84492588369443</v>
      </c>
      <c r="O33" s="52">
        <v>157.96943231441048</v>
      </c>
      <c r="P33" s="50">
        <v>45.688730560024524</v>
      </c>
      <c r="Q33" s="195"/>
    </row>
    <row r="34" spans="1:17" s="68" customFormat="1" ht="15.75" customHeight="1" x14ac:dyDescent="0.25">
      <c r="A34" s="61">
        <v>28</v>
      </c>
      <c r="B34" s="48" t="s">
        <v>30</v>
      </c>
      <c r="C34" s="50">
        <v>0</v>
      </c>
      <c r="D34" s="50">
        <v>0</v>
      </c>
      <c r="E34" s="50">
        <v>0</v>
      </c>
      <c r="F34" s="50">
        <v>0</v>
      </c>
      <c r="G34" s="49">
        <v>0</v>
      </c>
      <c r="H34" s="50">
        <v>376.54</v>
      </c>
      <c r="I34" s="50">
        <v>325.98</v>
      </c>
      <c r="J34" s="50">
        <v>416.41</v>
      </c>
      <c r="K34" s="50">
        <v>39.870000000000005</v>
      </c>
      <c r="L34" s="49">
        <v>10.588516492271738</v>
      </c>
      <c r="M34" s="50">
        <v>149.771289924824</v>
      </c>
      <c r="N34" s="50">
        <v>138.41450469194515</v>
      </c>
      <c r="O34" s="52">
        <v>161.90753917337378</v>
      </c>
      <c r="P34" s="50">
        <v>12.136249248549774</v>
      </c>
      <c r="Q34" s="195"/>
    </row>
    <row r="35" spans="1:17" s="68" customFormat="1" ht="15.75" customHeight="1" x14ac:dyDescent="0.25">
      <c r="A35" s="61">
        <v>29</v>
      </c>
      <c r="B35" s="48" t="s">
        <v>39</v>
      </c>
      <c r="C35" s="50">
        <v>0</v>
      </c>
      <c r="D35" s="50">
        <v>0</v>
      </c>
      <c r="E35" s="50">
        <v>0</v>
      </c>
      <c r="F35" s="50">
        <v>0</v>
      </c>
      <c r="G35" s="49">
        <v>0</v>
      </c>
      <c r="H35" s="50">
        <v>3710.33</v>
      </c>
      <c r="I35" s="50">
        <v>3041.13</v>
      </c>
      <c r="J35" s="50">
        <v>3770.37</v>
      </c>
      <c r="K35" s="50">
        <v>60.039999999999964</v>
      </c>
      <c r="L35" s="49">
        <v>1.6181849053857733</v>
      </c>
      <c r="M35" s="50">
        <v>166.70246032744461</v>
      </c>
      <c r="N35" s="50">
        <v>197.25182422571754</v>
      </c>
      <c r="O35" s="52">
        <v>172.29203604525762</v>
      </c>
      <c r="P35" s="50">
        <v>5.5895757178130054</v>
      </c>
      <c r="Q35" s="195"/>
    </row>
    <row r="36" spans="1:17" s="68" customFormat="1" ht="15.75" customHeight="1" x14ac:dyDescent="0.25">
      <c r="A36" s="61">
        <v>30</v>
      </c>
      <c r="B36" s="48" t="s">
        <v>28</v>
      </c>
      <c r="C36" s="50">
        <v>0</v>
      </c>
      <c r="D36" s="50">
        <v>0</v>
      </c>
      <c r="E36" s="50">
        <v>0</v>
      </c>
      <c r="F36" s="50">
        <v>0</v>
      </c>
      <c r="G36" s="49">
        <v>0</v>
      </c>
      <c r="H36" s="50">
        <v>121.76</v>
      </c>
      <c r="I36" s="50">
        <v>95.33</v>
      </c>
      <c r="J36" s="50">
        <v>125.38</v>
      </c>
      <c r="K36" s="50">
        <v>3.6199999999999903</v>
      </c>
      <c r="L36" s="49">
        <v>2.9730617608409906</v>
      </c>
      <c r="M36" s="50">
        <v>312.52566735112936</v>
      </c>
      <c r="N36" s="50">
        <v>299.21531701192714</v>
      </c>
      <c r="O36" s="52">
        <v>295.70754716981133</v>
      </c>
      <c r="P36" s="50">
        <v>-16.818120181318022</v>
      </c>
      <c r="Q36" s="195"/>
    </row>
    <row r="37" spans="1:17" s="68" customFormat="1" ht="15.75" customHeight="1" x14ac:dyDescent="0.25">
      <c r="A37" s="61">
        <v>31</v>
      </c>
      <c r="B37" s="48" t="s">
        <v>41</v>
      </c>
      <c r="C37" s="50">
        <v>0</v>
      </c>
      <c r="D37" s="50">
        <v>0</v>
      </c>
      <c r="E37" s="50">
        <v>337.12</v>
      </c>
      <c r="F37" s="50">
        <v>337.12</v>
      </c>
      <c r="G37" s="49">
        <v>0</v>
      </c>
      <c r="H37" s="50">
        <v>209.59</v>
      </c>
      <c r="I37" s="50">
        <v>251.35</v>
      </c>
      <c r="J37" s="50">
        <v>674.23</v>
      </c>
      <c r="K37" s="50">
        <v>464.64</v>
      </c>
      <c r="L37" s="49">
        <v>221.68996612433799</v>
      </c>
      <c r="M37" s="50">
        <v>203.96068509147528</v>
      </c>
      <c r="N37" s="50">
        <v>327.32126578981638</v>
      </c>
      <c r="O37" s="52">
        <v>4758.1510232886376</v>
      </c>
      <c r="P37" s="50">
        <v>4554.1903381971624</v>
      </c>
      <c r="Q37" s="195"/>
    </row>
    <row r="38" spans="1:17" s="27" customFormat="1" ht="15.75" customHeight="1" x14ac:dyDescent="0.25">
      <c r="A38" s="197" t="s">
        <v>45</v>
      </c>
      <c r="B38" s="198"/>
      <c r="C38" s="52">
        <v>25</v>
      </c>
      <c r="D38" s="52">
        <v>0</v>
      </c>
      <c r="E38" s="52">
        <v>338.43</v>
      </c>
      <c r="F38" s="52">
        <v>313.43</v>
      </c>
      <c r="G38" s="51">
        <v>1253.72</v>
      </c>
      <c r="H38" s="52">
        <v>52103.739999999983</v>
      </c>
      <c r="I38" s="52">
        <v>38733.53</v>
      </c>
      <c r="J38" s="52">
        <v>53717.910000000011</v>
      </c>
      <c r="K38" s="52">
        <v>1614.1700000000274</v>
      </c>
      <c r="L38" s="51">
        <v>3.0979925817225937</v>
      </c>
      <c r="M38" s="52">
        <v>95.687186697460646</v>
      </c>
      <c r="N38" s="52">
        <v>86.308964618554924</v>
      </c>
      <c r="O38" s="52">
        <v>97.774452572813146</v>
      </c>
      <c r="P38" s="52">
        <v>2.0872658753525002</v>
      </c>
      <c r="Q38" s="196"/>
    </row>
    <row r="39" spans="1:17" s="68" customFormat="1" ht="15.75" customHeight="1" x14ac:dyDescent="0.25">
      <c r="A39" s="61">
        <v>32</v>
      </c>
      <c r="B39" s="48" t="s">
        <v>46</v>
      </c>
      <c r="C39" s="50">
        <v>17722.95</v>
      </c>
      <c r="D39" s="50">
        <v>12233.09</v>
      </c>
      <c r="E39" s="50">
        <v>11194.71</v>
      </c>
      <c r="F39" s="50">
        <v>-6528.2400000000016</v>
      </c>
      <c r="G39" s="49">
        <v>-36.834951291968892</v>
      </c>
      <c r="H39" s="50">
        <v>21498.75</v>
      </c>
      <c r="I39" s="50">
        <v>18593.8</v>
      </c>
      <c r="J39" s="50">
        <v>18711.439999999999</v>
      </c>
      <c r="K39" s="50">
        <v>-2787.3100000000013</v>
      </c>
      <c r="L39" s="49">
        <v>-12.964986336414913</v>
      </c>
      <c r="M39" s="50">
        <v>130.4612589454598</v>
      </c>
      <c r="N39" s="50">
        <v>127.28748908111602</v>
      </c>
      <c r="O39" s="52">
        <v>119.32570540871808</v>
      </c>
      <c r="P39" s="50">
        <v>-11.135553536741725</v>
      </c>
      <c r="Q39" s="195"/>
    </row>
    <row r="40" spans="1:17" s="27" customFormat="1" ht="15.75" customHeight="1" x14ac:dyDescent="0.25">
      <c r="A40" s="197" t="s">
        <v>47</v>
      </c>
      <c r="B40" s="198"/>
      <c r="C40" s="52">
        <v>17722.95</v>
      </c>
      <c r="D40" s="52">
        <v>12233.09</v>
      </c>
      <c r="E40" s="52">
        <v>11194.71</v>
      </c>
      <c r="F40" s="52">
        <v>-6528.2400000000016</v>
      </c>
      <c r="G40" s="51">
        <v>-36.834951291968892</v>
      </c>
      <c r="H40" s="52">
        <v>21498.75</v>
      </c>
      <c r="I40" s="52">
        <v>18593.8</v>
      </c>
      <c r="J40" s="52">
        <v>18711.439999999999</v>
      </c>
      <c r="K40" s="52">
        <v>-2787.3100000000013</v>
      </c>
      <c r="L40" s="51">
        <v>-12.964986336414913</v>
      </c>
      <c r="M40" s="52">
        <v>130.4612589454598</v>
      </c>
      <c r="N40" s="52">
        <v>127.28748908111602</v>
      </c>
      <c r="O40" s="52">
        <v>119.32570540871808</v>
      </c>
      <c r="P40" s="52">
        <v>-11.135553536741725</v>
      </c>
      <c r="Q40" s="196"/>
    </row>
    <row r="41" spans="1:17" s="68" customFormat="1" ht="15.75" customHeight="1" x14ac:dyDescent="0.25">
      <c r="A41" s="61">
        <v>33</v>
      </c>
      <c r="B41" s="48" t="s">
        <v>48</v>
      </c>
      <c r="C41" s="50">
        <v>6416.28</v>
      </c>
      <c r="D41" s="50">
        <v>6669.42</v>
      </c>
      <c r="E41" s="50">
        <v>6676.05</v>
      </c>
      <c r="F41" s="50">
        <v>259.77000000000044</v>
      </c>
      <c r="G41" s="49">
        <v>4.0486076044062989</v>
      </c>
      <c r="H41" s="50">
        <v>12832.58</v>
      </c>
      <c r="I41" s="50">
        <v>12060.220000000001</v>
      </c>
      <c r="J41" s="50">
        <v>13352.150000000001</v>
      </c>
      <c r="K41" s="50">
        <v>519.57000000000153</v>
      </c>
      <c r="L41" s="49">
        <v>4.0488350744745132</v>
      </c>
      <c r="M41" s="50">
        <v>89.518032199084914</v>
      </c>
      <c r="N41" s="50">
        <v>91.091820541812737</v>
      </c>
      <c r="O41" s="52">
        <v>93.27396894721474</v>
      </c>
      <c r="P41" s="50">
        <v>3.7559367481298267</v>
      </c>
      <c r="Q41" s="195"/>
    </row>
    <row r="42" spans="1:17" s="27" customFormat="1" ht="15.75" customHeight="1" x14ac:dyDescent="0.25">
      <c r="A42" s="197" t="s">
        <v>49</v>
      </c>
      <c r="B42" s="198"/>
      <c r="C42" s="52">
        <v>6416.28</v>
      </c>
      <c r="D42" s="52">
        <v>6669.42</v>
      </c>
      <c r="E42" s="52">
        <v>6676.05</v>
      </c>
      <c r="F42" s="52">
        <v>259.77000000000044</v>
      </c>
      <c r="G42" s="51">
        <v>4.0486076044062989</v>
      </c>
      <c r="H42" s="52">
        <v>12832.58</v>
      </c>
      <c r="I42" s="52">
        <v>12060.220000000001</v>
      </c>
      <c r="J42" s="52">
        <v>13352.150000000001</v>
      </c>
      <c r="K42" s="52">
        <v>519.57000000000153</v>
      </c>
      <c r="L42" s="51">
        <v>4.0488350744745132</v>
      </c>
      <c r="M42" s="52">
        <v>89.518032199084914</v>
      </c>
      <c r="N42" s="52">
        <v>91.091820541812737</v>
      </c>
      <c r="O42" s="52">
        <v>93.27396894721474</v>
      </c>
      <c r="P42" s="52">
        <v>3.7559367481298267</v>
      </c>
      <c r="Q42" s="196"/>
    </row>
    <row r="43" spans="1:17" s="68" customFormat="1" ht="15.75" customHeight="1" x14ac:dyDescent="0.25">
      <c r="A43" s="61">
        <v>34</v>
      </c>
      <c r="B43" s="48" t="s">
        <v>56</v>
      </c>
      <c r="C43" s="50">
        <v>0</v>
      </c>
      <c r="D43" s="50">
        <v>0</v>
      </c>
      <c r="E43" s="50">
        <v>0</v>
      </c>
      <c r="F43" s="50">
        <v>0</v>
      </c>
      <c r="G43" s="49">
        <v>0</v>
      </c>
      <c r="H43" s="50">
        <v>104.87</v>
      </c>
      <c r="I43" s="50">
        <v>91.57</v>
      </c>
      <c r="J43" s="50">
        <v>110.5</v>
      </c>
      <c r="K43" s="50">
        <v>5.6299999999999955</v>
      </c>
      <c r="L43" s="49">
        <v>5.3685515400019028</v>
      </c>
      <c r="M43" s="50">
        <v>60.277043338314748</v>
      </c>
      <c r="N43" s="50">
        <v>107.66607877718988</v>
      </c>
      <c r="O43" s="52">
        <v>95.102848782167143</v>
      </c>
      <c r="P43" s="50">
        <v>34.825805443852396</v>
      </c>
      <c r="Q43" s="195"/>
    </row>
    <row r="44" spans="1:17" s="68" customFormat="1" ht="15.75" customHeight="1" x14ac:dyDescent="0.25">
      <c r="A44" s="61">
        <v>35</v>
      </c>
      <c r="B44" s="48" t="s">
        <v>54</v>
      </c>
      <c r="C44" s="50">
        <v>0</v>
      </c>
      <c r="D44" s="50">
        <v>0</v>
      </c>
      <c r="E44" s="50">
        <v>0</v>
      </c>
      <c r="F44" s="50">
        <v>0</v>
      </c>
      <c r="G44" s="49">
        <v>0</v>
      </c>
      <c r="H44" s="50">
        <v>386.41</v>
      </c>
      <c r="I44" s="50">
        <v>326.52</v>
      </c>
      <c r="J44" s="50">
        <v>383.63</v>
      </c>
      <c r="K44" s="50">
        <v>-2.7800000000000296</v>
      </c>
      <c r="L44" s="49">
        <v>-0.719443078595282</v>
      </c>
      <c r="M44" s="50">
        <v>104.66710005959152</v>
      </c>
      <c r="N44" s="50">
        <v>125.65227430154697</v>
      </c>
      <c r="O44" s="52">
        <v>97.566124109867758</v>
      </c>
      <c r="P44" s="50">
        <v>-7.100975949723761</v>
      </c>
      <c r="Q44" s="195"/>
    </row>
    <row r="45" spans="1:17" s="68" customFormat="1" ht="15.75" customHeight="1" x14ac:dyDescent="0.25">
      <c r="A45" s="61">
        <v>36</v>
      </c>
      <c r="B45" s="48" t="s">
        <v>51</v>
      </c>
      <c r="C45" s="50">
        <v>80.97</v>
      </c>
      <c r="D45" s="50">
        <v>0</v>
      </c>
      <c r="E45" s="50">
        <v>280.62</v>
      </c>
      <c r="F45" s="50">
        <v>199.65</v>
      </c>
      <c r="G45" s="49">
        <v>246.57280474249723</v>
      </c>
      <c r="H45" s="50">
        <v>346</v>
      </c>
      <c r="I45" s="50">
        <v>204.1</v>
      </c>
      <c r="J45" s="50">
        <v>561.22</v>
      </c>
      <c r="K45" s="50">
        <v>215.22000000000003</v>
      </c>
      <c r="L45" s="49">
        <v>62.202312138728331</v>
      </c>
      <c r="M45" s="50">
        <v>73.81175868248144</v>
      </c>
      <c r="N45" s="50">
        <v>37.886100386100388</v>
      </c>
      <c r="O45" s="52">
        <v>109.47002945364466</v>
      </c>
      <c r="P45" s="50">
        <v>35.658270771163217</v>
      </c>
      <c r="Q45" s="195"/>
    </row>
    <row r="46" spans="1:17" s="68" customFormat="1" ht="15.75" customHeight="1" x14ac:dyDescent="0.25">
      <c r="A46" s="61">
        <v>37</v>
      </c>
      <c r="B46" s="48" t="s">
        <v>57</v>
      </c>
      <c r="C46" s="50">
        <v>0</v>
      </c>
      <c r="D46" s="50">
        <v>0</v>
      </c>
      <c r="E46" s="50">
        <v>0</v>
      </c>
      <c r="F46" s="50">
        <v>0</v>
      </c>
      <c r="G46" s="49">
        <v>0</v>
      </c>
      <c r="H46" s="50">
        <v>149.16</v>
      </c>
      <c r="I46" s="50">
        <v>129.57</v>
      </c>
      <c r="J46" s="50">
        <v>166.65</v>
      </c>
      <c r="K46" s="50">
        <v>17.490000000000009</v>
      </c>
      <c r="L46" s="49">
        <v>11.725663716814164</v>
      </c>
      <c r="M46" s="50">
        <v>135.08422387248686</v>
      </c>
      <c r="N46" s="50">
        <v>152.4173626632161</v>
      </c>
      <c r="O46" s="52">
        <v>157.15767634854771</v>
      </c>
      <c r="P46" s="50">
        <v>22.073452476060851</v>
      </c>
      <c r="Q46" s="195"/>
    </row>
    <row r="47" spans="1:17" s="68" customFormat="1" ht="15.75" customHeight="1" x14ac:dyDescent="0.25">
      <c r="A47" s="61">
        <v>38</v>
      </c>
      <c r="B47" s="48" t="s">
        <v>50</v>
      </c>
      <c r="C47" s="50">
        <v>0</v>
      </c>
      <c r="D47" s="50">
        <v>0</v>
      </c>
      <c r="E47" s="50">
        <v>0</v>
      </c>
      <c r="F47" s="50">
        <v>0</v>
      </c>
      <c r="G47" s="49">
        <v>0</v>
      </c>
      <c r="H47" s="50">
        <v>1526.02</v>
      </c>
      <c r="I47" s="50">
        <v>1208.3699999999999</v>
      </c>
      <c r="J47" s="50">
        <v>1663.43</v>
      </c>
      <c r="K47" s="50">
        <v>137.41000000000008</v>
      </c>
      <c r="L47" s="49">
        <v>9.0044691419509633</v>
      </c>
      <c r="M47" s="50">
        <v>256.91437422135425</v>
      </c>
      <c r="N47" s="50">
        <v>228.69336462394486</v>
      </c>
      <c r="O47" s="52">
        <v>380.34297473419457</v>
      </c>
      <c r="P47" s="50">
        <v>123.42860051284032</v>
      </c>
      <c r="Q47" s="195"/>
    </row>
    <row r="48" spans="1:17" s="68" customFormat="1" ht="15.75" customHeight="1" x14ac:dyDescent="0.25">
      <c r="A48" s="61">
        <v>39</v>
      </c>
      <c r="B48" s="48" t="s">
        <v>52</v>
      </c>
      <c r="C48" s="50">
        <v>0</v>
      </c>
      <c r="D48" s="50">
        <v>0</v>
      </c>
      <c r="E48" s="50">
        <v>0</v>
      </c>
      <c r="F48" s="50">
        <v>0</v>
      </c>
      <c r="G48" s="49">
        <v>0</v>
      </c>
      <c r="H48" s="50">
        <v>482.76</v>
      </c>
      <c r="I48" s="50">
        <v>479.52</v>
      </c>
      <c r="J48" s="50">
        <v>484.03</v>
      </c>
      <c r="K48" s="50">
        <v>1.2699999999999818</v>
      </c>
      <c r="L48" s="49">
        <v>0.26307067694091923</v>
      </c>
      <c r="M48" s="50">
        <v>516.70769560098461</v>
      </c>
      <c r="N48" s="50">
        <v>947.10645862137073</v>
      </c>
      <c r="O48" s="52">
        <v>426.57089979730324</v>
      </c>
      <c r="P48" s="50">
        <v>-90.136795803681366</v>
      </c>
      <c r="Q48" s="195"/>
    </row>
    <row r="49" spans="1:17" s="68" customFormat="1" ht="15.75" customHeight="1" x14ac:dyDescent="0.25">
      <c r="A49" s="61">
        <v>40</v>
      </c>
      <c r="B49" s="48" t="s">
        <v>53</v>
      </c>
      <c r="C49" s="50">
        <v>0</v>
      </c>
      <c r="D49" s="50">
        <v>0</v>
      </c>
      <c r="E49" s="50">
        <v>0</v>
      </c>
      <c r="F49" s="50">
        <v>0</v>
      </c>
      <c r="G49" s="49">
        <v>0</v>
      </c>
      <c r="H49" s="50">
        <v>45.23</v>
      </c>
      <c r="I49" s="50">
        <v>53.41</v>
      </c>
      <c r="J49" s="50">
        <v>41.13</v>
      </c>
      <c r="K49" s="50">
        <v>-4.0999999999999943</v>
      </c>
      <c r="L49" s="49">
        <v>-9.0647800132655192</v>
      </c>
      <c r="M49" s="50">
        <v>1111.3022113022112</v>
      </c>
      <c r="N49" s="50">
        <v>1792.2818791946308</v>
      </c>
      <c r="O49" s="52">
        <v>1062.7906976744187</v>
      </c>
      <c r="P49" s="50">
        <v>-48.51151362779251</v>
      </c>
      <c r="Q49" s="195"/>
    </row>
    <row r="50" spans="1:17" s="68" customFormat="1" ht="15.75" customHeight="1" x14ac:dyDescent="0.25">
      <c r="A50" s="61">
        <v>41</v>
      </c>
      <c r="B50" s="48" t="s">
        <v>55</v>
      </c>
      <c r="C50" s="50">
        <v>0</v>
      </c>
      <c r="D50" s="50">
        <v>0</v>
      </c>
      <c r="E50" s="50">
        <v>0</v>
      </c>
      <c r="F50" s="50">
        <v>0</v>
      </c>
      <c r="G50" s="49">
        <v>0</v>
      </c>
      <c r="H50" s="50">
        <v>98.1</v>
      </c>
      <c r="I50" s="50">
        <v>71.73</v>
      </c>
      <c r="J50" s="50">
        <v>114.69</v>
      </c>
      <c r="K50" s="50">
        <v>16.590000000000003</v>
      </c>
      <c r="L50" s="49">
        <v>16.911314984709485</v>
      </c>
      <c r="M50" s="50">
        <v>2637.0967741935478</v>
      </c>
      <c r="N50" s="50">
        <v>3533.4975369458134</v>
      </c>
      <c r="O50" s="52">
        <v>1654.9783549783551</v>
      </c>
      <c r="P50" s="50">
        <v>-982.11841921519272</v>
      </c>
      <c r="Q50" s="195"/>
    </row>
    <row r="51" spans="1:17" s="27" customFormat="1" ht="15.75" customHeight="1" x14ac:dyDescent="0.25">
      <c r="A51" s="197" t="s">
        <v>58</v>
      </c>
      <c r="B51" s="198"/>
      <c r="C51" s="52">
        <v>80.97</v>
      </c>
      <c r="D51" s="52">
        <v>0</v>
      </c>
      <c r="E51" s="52">
        <v>280.62</v>
      </c>
      <c r="F51" s="52">
        <v>199.65</v>
      </c>
      <c r="G51" s="51">
        <v>246.57280474249723</v>
      </c>
      <c r="H51" s="52">
        <v>3138.5499999999993</v>
      </c>
      <c r="I51" s="52">
        <v>2564.7900000000004</v>
      </c>
      <c r="J51" s="52">
        <v>3525.2800000000007</v>
      </c>
      <c r="K51" s="52">
        <v>386.73000000000138</v>
      </c>
      <c r="L51" s="51">
        <v>12.321932102404023</v>
      </c>
      <c r="M51" s="52">
        <v>172.68120646588241</v>
      </c>
      <c r="N51" s="52">
        <v>165.18684064766273</v>
      </c>
      <c r="O51" s="52">
        <v>208.63101578959831</v>
      </c>
      <c r="P51" s="52">
        <v>35.949809323715897</v>
      </c>
      <c r="Q51" s="196"/>
    </row>
    <row r="52" spans="1:17" s="68" customFormat="1" ht="15.75" customHeight="1" x14ac:dyDescent="0.25">
      <c r="A52" s="61">
        <v>42</v>
      </c>
      <c r="B52" s="48" t="s">
        <v>59</v>
      </c>
      <c r="C52" s="50">
        <v>0</v>
      </c>
      <c r="D52" s="50">
        <v>0</v>
      </c>
      <c r="E52" s="50">
        <v>0</v>
      </c>
      <c r="F52" s="50">
        <v>0</v>
      </c>
      <c r="G52" s="49">
        <v>0</v>
      </c>
      <c r="H52" s="50">
        <v>0</v>
      </c>
      <c r="I52" s="50">
        <v>0</v>
      </c>
      <c r="J52" s="50">
        <v>0</v>
      </c>
      <c r="K52" s="50">
        <v>0</v>
      </c>
      <c r="L52" s="49">
        <v>0</v>
      </c>
      <c r="M52" s="50">
        <v>0</v>
      </c>
      <c r="N52" s="50">
        <v>0</v>
      </c>
      <c r="O52" s="52">
        <v>0</v>
      </c>
      <c r="P52" s="50">
        <v>0</v>
      </c>
      <c r="Q52" s="195"/>
    </row>
    <row r="53" spans="1:17" s="68" customFormat="1" ht="15.75" customHeight="1" x14ac:dyDescent="0.25">
      <c r="A53" s="61">
        <v>43</v>
      </c>
      <c r="B53" s="48" t="s">
        <v>60</v>
      </c>
      <c r="C53" s="50">
        <v>0</v>
      </c>
      <c r="D53" s="50">
        <v>0</v>
      </c>
      <c r="E53" s="50">
        <v>0</v>
      </c>
      <c r="F53" s="50">
        <v>0</v>
      </c>
      <c r="G53" s="49">
        <v>0</v>
      </c>
      <c r="H53" s="50">
        <v>0</v>
      </c>
      <c r="I53" s="50">
        <v>0</v>
      </c>
      <c r="J53" s="50">
        <v>0</v>
      </c>
      <c r="K53" s="50">
        <v>0</v>
      </c>
      <c r="L53" s="49">
        <v>0</v>
      </c>
      <c r="M53" s="50">
        <v>0</v>
      </c>
      <c r="N53" s="50">
        <v>0</v>
      </c>
      <c r="O53" s="52">
        <v>0</v>
      </c>
      <c r="P53" s="50">
        <v>0</v>
      </c>
    </row>
    <row r="54" spans="1:17" s="68" customFormat="1" ht="15.75" customHeight="1" x14ac:dyDescent="0.25">
      <c r="A54" s="61">
        <v>44</v>
      </c>
      <c r="B54" s="48" t="s">
        <v>61</v>
      </c>
      <c r="C54" s="50">
        <v>0</v>
      </c>
      <c r="D54" s="50">
        <v>0</v>
      </c>
      <c r="E54" s="50">
        <v>0</v>
      </c>
      <c r="F54" s="50">
        <v>0</v>
      </c>
      <c r="G54" s="49">
        <v>0</v>
      </c>
      <c r="H54" s="50">
        <v>0</v>
      </c>
      <c r="I54" s="50">
        <v>0</v>
      </c>
      <c r="J54" s="50">
        <v>0</v>
      </c>
      <c r="K54" s="50">
        <v>0</v>
      </c>
      <c r="L54" s="49">
        <v>0</v>
      </c>
      <c r="M54" s="50">
        <v>0</v>
      </c>
      <c r="N54" s="50">
        <v>0</v>
      </c>
      <c r="O54" s="52">
        <v>0</v>
      </c>
      <c r="P54" s="50">
        <v>0</v>
      </c>
    </row>
    <row r="55" spans="1:17" s="68" customFormat="1" ht="15.75" customHeight="1" x14ac:dyDescent="0.25">
      <c r="A55" s="61">
        <v>45</v>
      </c>
      <c r="B55" s="48" t="s">
        <v>62</v>
      </c>
      <c r="C55" s="50">
        <v>0</v>
      </c>
      <c r="D55" s="50">
        <v>0</v>
      </c>
      <c r="E55" s="50">
        <v>0</v>
      </c>
      <c r="F55" s="50">
        <v>0</v>
      </c>
      <c r="G55" s="49">
        <v>0</v>
      </c>
      <c r="H55" s="50">
        <v>0</v>
      </c>
      <c r="I55" s="50">
        <v>0</v>
      </c>
      <c r="J55" s="50">
        <v>0</v>
      </c>
      <c r="K55" s="50">
        <v>0</v>
      </c>
      <c r="L55" s="49">
        <v>0</v>
      </c>
      <c r="M55" s="50">
        <v>0</v>
      </c>
      <c r="N55" s="50">
        <v>0</v>
      </c>
      <c r="O55" s="52">
        <v>0</v>
      </c>
      <c r="P55" s="50">
        <v>0</v>
      </c>
    </row>
    <row r="56" spans="1:17" s="68" customFormat="1" ht="15.75" customHeight="1" x14ac:dyDescent="0.25">
      <c r="A56" s="61">
        <v>46</v>
      </c>
      <c r="B56" s="48" t="s">
        <v>63</v>
      </c>
      <c r="C56" s="50">
        <v>0</v>
      </c>
      <c r="D56" s="50">
        <v>0</v>
      </c>
      <c r="E56" s="50">
        <v>0</v>
      </c>
      <c r="F56" s="50">
        <v>0</v>
      </c>
      <c r="G56" s="49">
        <v>0</v>
      </c>
      <c r="H56" s="50">
        <v>0</v>
      </c>
      <c r="I56" s="50">
        <v>0</v>
      </c>
      <c r="J56" s="50">
        <v>0</v>
      </c>
      <c r="K56" s="50">
        <v>0</v>
      </c>
      <c r="L56" s="49">
        <v>0</v>
      </c>
      <c r="M56" s="50">
        <v>0</v>
      </c>
      <c r="N56" s="50">
        <v>0</v>
      </c>
      <c r="O56" s="52">
        <v>0</v>
      </c>
      <c r="P56" s="50">
        <v>0</v>
      </c>
    </row>
    <row r="57" spans="1:17" s="68" customFormat="1" ht="15.75" customHeight="1" x14ac:dyDescent="0.25">
      <c r="A57" s="61">
        <v>47</v>
      </c>
      <c r="B57" s="48" t="s">
        <v>64</v>
      </c>
      <c r="C57" s="50">
        <v>0</v>
      </c>
      <c r="D57" s="50">
        <v>0</v>
      </c>
      <c r="E57" s="50">
        <v>0</v>
      </c>
      <c r="F57" s="50">
        <v>0</v>
      </c>
      <c r="G57" s="49">
        <v>0</v>
      </c>
      <c r="H57" s="50">
        <v>0</v>
      </c>
      <c r="I57" s="50">
        <v>0</v>
      </c>
      <c r="J57" s="50">
        <v>0</v>
      </c>
      <c r="K57" s="50">
        <v>0</v>
      </c>
      <c r="L57" s="49">
        <v>0</v>
      </c>
      <c r="M57" s="50">
        <v>0</v>
      </c>
      <c r="N57" s="50">
        <v>0</v>
      </c>
      <c r="O57" s="52">
        <v>0</v>
      </c>
      <c r="P57" s="50">
        <v>0</v>
      </c>
    </row>
    <row r="58" spans="1:17" s="27" customFormat="1" ht="15.75" customHeight="1" x14ac:dyDescent="0.25">
      <c r="A58" s="197" t="s">
        <v>65</v>
      </c>
      <c r="B58" s="198"/>
      <c r="C58" s="52">
        <v>0</v>
      </c>
      <c r="D58" s="52">
        <v>0</v>
      </c>
      <c r="E58" s="52">
        <v>0</v>
      </c>
      <c r="F58" s="52">
        <v>0</v>
      </c>
      <c r="G58" s="51">
        <v>0</v>
      </c>
      <c r="H58" s="52">
        <v>0</v>
      </c>
      <c r="I58" s="52">
        <v>0</v>
      </c>
      <c r="J58" s="52">
        <v>0</v>
      </c>
      <c r="K58" s="52">
        <v>0</v>
      </c>
      <c r="L58" s="51">
        <v>0</v>
      </c>
      <c r="M58" s="52">
        <v>0</v>
      </c>
      <c r="N58" s="52">
        <v>0</v>
      </c>
      <c r="O58" s="52">
        <v>0</v>
      </c>
      <c r="P58" s="52">
        <v>0</v>
      </c>
    </row>
    <row r="59" spans="1:17" s="27" customFormat="1" ht="15.75" customHeight="1" x14ac:dyDescent="0.25">
      <c r="A59" s="197" t="s">
        <v>66</v>
      </c>
      <c r="B59" s="198"/>
      <c r="C59" s="52">
        <v>34066.78</v>
      </c>
      <c r="D59" s="52">
        <v>30529.510000000002</v>
      </c>
      <c r="E59" s="52">
        <v>29552.619999999995</v>
      </c>
      <c r="F59" s="52">
        <v>-4514.1600000000035</v>
      </c>
      <c r="G59" s="51">
        <v>-13.25091482083133</v>
      </c>
      <c r="H59" s="52">
        <v>205240.34999999998</v>
      </c>
      <c r="I59" s="52">
        <v>179047.13</v>
      </c>
      <c r="J59" s="52">
        <v>207760.27000000002</v>
      </c>
      <c r="K59" s="52">
        <v>2519.9200000000419</v>
      </c>
      <c r="L59" s="51">
        <v>1.2277897596647258</v>
      </c>
      <c r="M59" s="52">
        <v>86.281902893591763</v>
      </c>
      <c r="N59" s="52">
        <v>83.530014954468285</v>
      </c>
      <c r="O59" s="52">
        <v>87.738801387163164</v>
      </c>
      <c r="P59" s="52">
        <v>1.4568984935714013</v>
      </c>
    </row>
    <row r="60" spans="1:17" x14ac:dyDescent="0.2">
      <c r="G60" s="22" t="str">
        <f t="shared" ref="G60" si="3">IF(C60=0,"",(E60-C60)/C60*100)</f>
        <v/>
      </c>
      <c r="L60" s="22" t="str">
        <f t="shared" ref="L60" si="4">IF(H60=0,"",(J60-H60)/H60*100)</f>
        <v/>
      </c>
    </row>
  </sheetData>
  <sheetProtection selectLockedCells="1" selectUnlockedCells="1"/>
  <sortState ref="B43:P50">
    <sortCondition ref="O43:O50"/>
  </sortState>
  <mergeCells count="18">
    <mergeCell ref="Q3:Q52"/>
    <mergeCell ref="C2:M2"/>
    <mergeCell ref="N2:P2"/>
    <mergeCell ref="A3:A4"/>
    <mergeCell ref="B3:B4"/>
    <mergeCell ref="C3:G3"/>
    <mergeCell ref="H3:L3"/>
    <mergeCell ref="M3:P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  <mergeCell ref="A1:B1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firstPageNumber="0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view="pageBreakPreview" zoomScale="85" zoomScaleNormal="100" zoomScaleSheetLayoutView="85" workbookViewId="0">
      <selection activeCell="E4" sqref="E4"/>
    </sheetView>
  </sheetViews>
  <sheetFormatPr defaultRowHeight="12.75" x14ac:dyDescent="0.2"/>
  <cols>
    <col min="1" max="1" width="5.7109375" style="19" customWidth="1"/>
    <col min="2" max="2" width="38.42578125" style="16" customWidth="1"/>
    <col min="3" max="6" width="14.140625" style="16" customWidth="1"/>
    <col min="7" max="7" width="14.140625" style="15" customWidth="1"/>
    <col min="8" max="10" width="14.140625" style="16" customWidth="1"/>
    <col min="11" max="12" width="14.140625" style="15" customWidth="1"/>
    <col min="13" max="13" width="6.7109375" style="16" customWidth="1"/>
    <col min="14" max="15" width="9.140625" style="16" customWidth="1"/>
    <col min="16" max="16384" width="9.140625" style="16"/>
  </cols>
  <sheetData>
    <row r="1" spans="1:15" s="71" customFormat="1" ht="27" customHeight="1" x14ac:dyDescent="0.2">
      <c r="A1" s="203" t="s">
        <v>116</v>
      </c>
      <c r="B1" s="203"/>
      <c r="C1" s="71" t="s">
        <v>117</v>
      </c>
    </row>
    <row r="2" spans="1:15" ht="15" x14ac:dyDescent="0.25">
      <c r="C2" s="190" t="s">
        <v>69</v>
      </c>
      <c r="D2" s="190"/>
      <c r="E2" s="190"/>
      <c r="F2" s="190"/>
      <c r="G2" s="190"/>
      <c r="H2" s="190"/>
      <c r="I2" s="190"/>
      <c r="J2" s="190"/>
      <c r="K2" s="245" t="s">
        <v>212</v>
      </c>
      <c r="L2" s="245"/>
    </row>
    <row r="3" spans="1:15" s="53" customFormat="1" ht="24.75" customHeight="1" x14ac:dyDescent="0.2">
      <c r="A3" s="205" t="s">
        <v>207</v>
      </c>
      <c r="B3" s="205" t="s">
        <v>4</v>
      </c>
      <c r="C3" s="246" t="s">
        <v>118</v>
      </c>
      <c r="D3" s="247"/>
      <c r="E3" s="247"/>
      <c r="F3" s="247"/>
      <c r="G3" s="247"/>
      <c r="H3" s="248" t="s">
        <v>119</v>
      </c>
      <c r="I3" s="248"/>
      <c r="J3" s="248"/>
      <c r="K3" s="249"/>
      <c r="L3" s="248"/>
      <c r="M3" s="194" t="s">
        <v>206</v>
      </c>
    </row>
    <row r="4" spans="1:15" s="18" customFormat="1" ht="47.25" customHeight="1" x14ac:dyDescent="0.2">
      <c r="A4" s="205"/>
      <c r="B4" s="205"/>
      <c r="C4" s="140" t="s">
        <v>215</v>
      </c>
      <c r="D4" s="140" t="s">
        <v>215</v>
      </c>
      <c r="E4" s="140" t="s">
        <v>215</v>
      </c>
      <c r="F4" s="250" t="s">
        <v>170</v>
      </c>
      <c r="G4" s="250"/>
      <c r="H4" s="114" t="s">
        <v>8</v>
      </c>
      <c r="I4" s="191" t="s">
        <v>9</v>
      </c>
      <c r="J4" s="154" t="s">
        <v>10</v>
      </c>
      <c r="K4" s="251" t="s">
        <v>170</v>
      </c>
      <c r="L4" s="252"/>
      <c r="M4" s="194"/>
    </row>
    <row r="5" spans="1:15" s="18" customFormat="1" ht="21" customHeight="1" x14ac:dyDescent="0.2">
      <c r="A5" s="146"/>
      <c r="B5" s="146"/>
      <c r="C5" s="116" t="s">
        <v>197</v>
      </c>
      <c r="D5" s="109" t="s">
        <v>198</v>
      </c>
      <c r="E5" s="109" t="s">
        <v>199</v>
      </c>
      <c r="F5" s="66" t="s">
        <v>11</v>
      </c>
      <c r="G5" s="66" t="s">
        <v>12</v>
      </c>
      <c r="H5" s="118" t="s">
        <v>197</v>
      </c>
      <c r="I5" s="36" t="s">
        <v>198</v>
      </c>
      <c r="J5" s="153" t="s">
        <v>199</v>
      </c>
      <c r="K5" s="158" t="s">
        <v>11</v>
      </c>
      <c r="L5" s="39" t="s">
        <v>12</v>
      </c>
      <c r="M5" s="194"/>
    </row>
    <row r="6" spans="1:15" s="27" customFormat="1" ht="15.75" x14ac:dyDescent="0.25">
      <c r="A6" s="61">
        <v>1</v>
      </c>
      <c r="B6" s="48" t="s">
        <v>13</v>
      </c>
      <c r="C6" s="166">
        <v>50.23</v>
      </c>
      <c r="D6" s="192">
        <v>0</v>
      </c>
      <c r="E6" s="166">
        <v>55.23</v>
      </c>
      <c r="F6" s="166">
        <v>5</v>
      </c>
      <c r="G6" s="167">
        <v>9.954210631096954</v>
      </c>
      <c r="H6" s="166">
        <v>2129.38</v>
      </c>
      <c r="I6" s="166">
        <v>1689.65</v>
      </c>
      <c r="J6" s="166">
        <v>2271.94</v>
      </c>
      <c r="K6" s="166">
        <v>142.55999999999995</v>
      </c>
      <c r="L6" s="167">
        <v>6.6949064986052242</v>
      </c>
      <c r="M6" s="195"/>
      <c r="O6" s="99"/>
    </row>
    <row r="7" spans="1:15" s="27" customFormat="1" ht="15.75" x14ac:dyDescent="0.25">
      <c r="A7" s="61">
        <v>2</v>
      </c>
      <c r="B7" s="48" t="s">
        <v>14</v>
      </c>
      <c r="C7" s="166">
        <v>19.8</v>
      </c>
      <c r="D7" s="192">
        <v>0</v>
      </c>
      <c r="E7" s="166">
        <v>13</v>
      </c>
      <c r="F7" s="166">
        <v>-6.8000000000000007</v>
      </c>
      <c r="G7" s="167">
        <v>-34.343434343434346</v>
      </c>
      <c r="H7" s="166">
        <v>368.39</v>
      </c>
      <c r="I7" s="166">
        <v>183.54</v>
      </c>
      <c r="J7" s="166">
        <v>383.19</v>
      </c>
      <c r="K7" s="166">
        <v>14.800000000000011</v>
      </c>
      <c r="L7" s="167">
        <v>4.0174814734384787</v>
      </c>
      <c r="M7" s="195"/>
      <c r="O7" s="99"/>
    </row>
    <row r="8" spans="1:15" s="27" customFormat="1" ht="15.75" x14ac:dyDescent="0.25">
      <c r="A8" s="61">
        <v>3</v>
      </c>
      <c r="B8" s="48" t="s">
        <v>15</v>
      </c>
      <c r="C8" s="166">
        <v>64</v>
      </c>
      <c r="D8" s="192">
        <v>0</v>
      </c>
      <c r="E8" s="166">
        <v>72</v>
      </c>
      <c r="F8" s="166">
        <v>8</v>
      </c>
      <c r="G8" s="167">
        <v>12.5</v>
      </c>
      <c r="H8" s="166">
        <v>151.77000000000001</v>
      </c>
      <c r="I8" s="166">
        <v>0.55000000000000004</v>
      </c>
      <c r="J8" s="166">
        <v>159</v>
      </c>
      <c r="K8" s="166">
        <v>7.2299999999999898</v>
      </c>
      <c r="L8" s="167">
        <v>4.7637873097450019</v>
      </c>
      <c r="M8" s="195"/>
      <c r="O8" s="99"/>
    </row>
    <row r="9" spans="1:15" s="27" customFormat="1" ht="15.75" x14ac:dyDescent="0.25">
      <c r="A9" s="61">
        <v>4</v>
      </c>
      <c r="B9" s="48" t="s">
        <v>16</v>
      </c>
      <c r="C9" s="166">
        <v>1012.02</v>
      </c>
      <c r="D9" s="192">
        <v>3710.72</v>
      </c>
      <c r="E9" s="166">
        <v>1072.1099999999999</v>
      </c>
      <c r="F9" s="166">
        <v>60.089999999999918</v>
      </c>
      <c r="G9" s="167">
        <v>5.9376296911128161</v>
      </c>
      <c r="H9" s="166">
        <v>546.37</v>
      </c>
      <c r="I9" s="166">
        <v>554.48</v>
      </c>
      <c r="J9" s="166">
        <v>388.25</v>
      </c>
      <c r="K9" s="166">
        <v>-158.12</v>
      </c>
      <c r="L9" s="167">
        <v>-28.940095539652617</v>
      </c>
      <c r="M9" s="195"/>
      <c r="O9" s="99"/>
    </row>
    <row r="10" spans="1:15" s="27" customFormat="1" ht="15.75" x14ac:dyDescent="0.25">
      <c r="A10" s="61">
        <v>5</v>
      </c>
      <c r="B10" s="48" t="s">
        <v>17</v>
      </c>
      <c r="C10" s="166">
        <v>141.12</v>
      </c>
      <c r="D10" s="192">
        <v>143.84</v>
      </c>
      <c r="E10" s="166">
        <v>139.12</v>
      </c>
      <c r="F10" s="166">
        <v>-2</v>
      </c>
      <c r="G10" s="167">
        <v>-1.4172335600907029</v>
      </c>
      <c r="H10" s="166">
        <v>177.86</v>
      </c>
      <c r="I10" s="166">
        <v>236.98</v>
      </c>
      <c r="J10" s="166">
        <v>173.86</v>
      </c>
      <c r="K10" s="166">
        <v>-4</v>
      </c>
      <c r="L10" s="167">
        <v>-2.2489598560665689</v>
      </c>
      <c r="M10" s="195"/>
      <c r="O10" s="99"/>
    </row>
    <row r="11" spans="1:15" s="27" customFormat="1" ht="15.75" x14ac:dyDescent="0.25">
      <c r="A11" s="61">
        <v>6</v>
      </c>
      <c r="B11" s="48" t="s">
        <v>18</v>
      </c>
      <c r="C11" s="166">
        <v>475.76</v>
      </c>
      <c r="D11" s="192">
        <v>506.32</v>
      </c>
      <c r="E11" s="166">
        <v>265.74</v>
      </c>
      <c r="F11" s="166">
        <v>-210.01999999999998</v>
      </c>
      <c r="G11" s="167">
        <v>-44.144106272069948</v>
      </c>
      <c r="H11" s="166">
        <v>734.55</v>
      </c>
      <c r="I11" s="166">
        <v>337.02</v>
      </c>
      <c r="J11" s="166">
        <v>755.27</v>
      </c>
      <c r="K11" s="166">
        <v>20.720000000000027</v>
      </c>
      <c r="L11" s="167">
        <v>2.8207746239194105</v>
      </c>
      <c r="M11" s="195"/>
      <c r="O11" s="99"/>
    </row>
    <row r="12" spans="1:15" s="27" customFormat="1" ht="15.75" x14ac:dyDescent="0.25">
      <c r="A12" s="61">
        <v>7</v>
      </c>
      <c r="B12" s="48" t="s">
        <v>19</v>
      </c>
      <c r="C12" s="166">
        <v>201.89</v>
      </c>
      <c r="D12" s="192">
        <v>0</v>
      </c>
      <c r="E12" s="166">
        <v>183.8</v>
      </c>
      <c r="F12" s="166">
        <v>-18.089999999999975</v>
      </c>
      <c r="G12" s="167">
        <v>-8.9603249294169984</v>
      </c>
      <c r="H12" s="166">
        <v>135.26</v>
      </c>
      <c r="I12" s="166">
        <v>0</v>
      </c>
      <c r="J12" s="166">
        <v>73.67</v>
      </c>
      <c r="K12" s="166">
        <v>-61.589999999999989</v>
      </c>
      <c r="L12" s="167">
        <v>-45.534526097885546</v>
      </c>
      <c r="M12" s="195"/>
      <c r="O12" s="99"/>
    </row>
    <row r="13" spans="1:15" s="27" customFormat="1" ht="15.75" x14ac:dyDescent="0.25">
      <c r="A13" s="61">
        <v>8</v>
      </c>
      <c r="B13" s="48" t="s">
        <v>20</v>
      </c>
      <c r="C13" s="166">
        <v>348.29</v>
      </c>
      <c r="D13" s="192">
        <v>0</v>
      </c>
      <c r="E13" s="166">
        <v>821.74</v>
      </c>
      <c r="F13" s="166">
        <v>473.45</v>
      </c>
      <c r="G13" s="167">
        <v>135.93557093226906</v>
      </c>
      <c r="H13" s="166">
        <v>0</v>
      </c>
      <c r="I13" s="166">
        <v>0</v>
      </c>
      <c r="J13" s="166">
        <v>0</v>
      </c>
      <c r="K13" s="166">
        <v>0</v>
      </c>
      <c r="L13" s="167">
        <v>0</v>
      </c>
      <c r="M13" s="195"/>
      <c r="O13" s="99"/>
    </row>
    <row r="14" spans="1:15" s="27" customFormat="1" ht="15.75" x14ac:dyDescent="0.25">
      <c r="A14" s="61">
        <v>9</v>
      </c>
      <c r="B14" s="48" t="s">
        <v>21</v>
      </c>
      <c r="C14" s="166">
        <v>68.150000000000006</v>
      </c>
      <c r="D14" s="192">
        <v>0</v>
      </c>
      <c r="E14" s="166">
        <v>109.78</v>
      </c>
      <c r="F14" s="166">
        <v>41.629999999999995</v>
      </c>
      <c r="G14" s="167">
        <v>61.085840058694039</v>
      </c>
      <c r="H14" s="166">
        <v>1551</v>
      </c>
      <c r="I14" s="166">
        <v>823.01</v>
      </c>
      <c r="J14" s="166">
        <v>1539.84</v>
      </c>
      <c r="K14" s="166">
        <v>-11.160000000000082</v>
      </c>
      <c r="L14" s="167">
        <v>-0.71953578336557589</v>
      </c>
      <c r="M14" s="195"/>
      <c r="O14" s="99"/>
    </row>
    <row r="15" spans="1:15" s="27" customFormat="1" ht="15.75" x14ac:dyDescent="0.25">
      <c r="A15" s="61">
        <v>10</v>
      </c>
      <c r="B15" s="48" t="s">
        <v>22</v>
      </c>
      <c r="C15" s="166">
        <v>3910.72</v>
      </c>
      <c r="D15" s="192">
        <v>3860.69</v>
      </c>
      <c r="E15" s="166">
        <v>5146.4399999999996</v>
      </c>
      <c r="F15" s="166">
        <v>1235.7199999999998</v>
      </c>
      <c r="G15" s="167">
        <v>31.598273463710001</v>
      </c>
      <c r="H15" s="166">
        <v>5231.3599999999997</v>
      </c>
      <c r="I15" s="166">
        <v>4886.8599999999997</v>
      </c>
      <c r="J15" s="166">
        <v>5568.58</v>
      </c>
      <c r="K15" s="166">
        <v>337.22000000000025</v>
      </c>
      <c r="L15" s="167">
        <v>6.446124908245662</v>
      </c>
      <c r="M15" s="195"/>
      <c r="O15" s="99"/>
    </row>
    <row r="16" spans="1:15" s="27" customFormat="1" ht="15.75" x14ac:dyDescent="0.25">
      <c r="A16" s="61">
        <v>11</v>
      </c>
      <c r="B16" s="48" t="s">
        <v>23</v>
      </c>
      <c r="C16" s="166">
        <v>24.64</v>
      </c>
      <c r="D16" s="192">
        <v>0</v>
      </c>
      <c r="E16" s="166">
        <v>24.64</v>
      </c>
      <c r="F16" s="166">
        <v>0</v>
      </c>
      <c r="G16" s="167">
        <v>0</v>
      </c>
      <c r="H16" s="166">
        <v>107.19</v>
      </c>
      <c r="I16" s="166">
        <v>0</v>
      </c>
      <c r="J16" s="166">
        <v>113.25</v>
      </c>
      <c r="K16" s="166">
        <v>6.0600000000000023</v>
      </c>
      <c r="L16" s="167">
        <v>5.6535124545200137</v>
      </c>
      <c r="M16" s="195"/>
      <c r="O16" s="99"/>
    </row>
    <row r="17" spans="1:15" s="27" customFormat="1" ht="15.75" x14ac:dyDescent="0.25">
      <c r="A17" s="61">
        <v>12</v>
      </c>
      <c r="B17" s="48" t="s">
        <v>24</v>
      </c>
      <c r="C17" s="166">
        <v>0</v>
      </c>
      <c r="D17" s="192">
        <v>0</v>
      </c>
      <c r="E17" s="166">
        <v>8</v>
      </c>
      <c r="F17" s="166">
        <v>8</v>
      </c>
      <c r="G17" s="167">
        <v>0</v>
      </c>
      <c r="H17" s="166">
        <v>663.52</v>
      </c>
      <c r="I17" s="166">
        <v>113.23</v>
      </c>
      <c r="J17" s="166">
        <v>681</v>
      </c>
      <c r="K17" s="166">
        <v>17.480000000000018</v>
      </c>
      <c r="L17" s="167">
        <v>2.6344345309862578</v>
      </c>
      <c r="M17" s="195"/>
      <c r="O17" s="99"/>
    </row>
    <row r="18" spans="1:15" s="27" customFormat="1" ht="15.75" x14ac:dyDescent="0.25">
      <c r="A18" s="197" t="s">
        <v>25</v>
      </c>
      <c r="B18" s="198"/>
      <c r="C18" s="168">
        <v>6316.62</v>
      </c>
      <c r="D18" s="193">
        <v>8221.57</v>
      </c>
      <c r="E18" s="168">
        <v>7911.5999999999995</v>
      </c>
      <c r="F18" s="168">
        <v>1594.9799999999996</v>
      </c>
      <c r="G18" s="179">
        <v>25.250529555363464</v>
      </c>
      <c r="H18" s="168">
        <v>11796.65</v>
      </c>
      <c r="I18" s="168">
        <v>8825.32</v>
      </c>
      <c r="J18" s="168">
        <v>12107.85</v>
      </c>
      <c r="K18" s="168">
        <v>311.20000000000073</v>
      </c>
      <c r="L18" s="179">
        <v>2.6380370698461069</v>
      </c>
      <c r="M18" s="196"/>
      <c r="O18" s="100"/>
    </row>
    <row r="19" spans="1:15" s="27" customFormat="1" ht="15.75" x14ac:dyDescent="0.25">
      <c r="A19" s="61">
        <v>13</v>
      </c>
      <c r="B19" s="48" t="s">
        <v>26</v>
      </c>
      <c r="C19" s="166">
        <v>0</v>
      </c>
      <c r="D19" s="192">
        <v>0</v>
      </c>
      <c r="E19" s="166">
        <v>0</v>
      </c>
      <c r="F19" s="166">
        <v>0</v>
      </c>
      <c r="G19" s="167">
        <v>0</v>
      </c>
      <c r="H19" s="166">
        <v>2758.67</v>
      </c>
      <c r="I19" s="166">
        <v>2568</v>
      </c>
      <c r="J19" s="166">
        <v>3017.56</v>
      </c>
      <c r="K19" s="166">
        <v>258.88999999999987</v>
      </c>
      <c r="L19" s="167">
        <v>9.3845947503688318</v>
      </c>
      <c r="M19" s="195"/>
      <c r="O19" s="99"/>
    </row>
    <row r="20" spans="1:15" s="27" customFormat="1" ht="15.75" x14ac:dyDescent="0.25">
      <c r="A20" s="61">
        <v>14</v>
      </c>
      <c r="B20" s="48" t="s">
        <v>27</v>
      </c>
      <c r="C20" s="166">
        <v>875.77</v>
      </c>
      <c r="D20" s="192">
        <v>0</v>
      </c>
      <c r="E20" s="166">
        <v>101.76</v>
      </c>
      <c r="F20" s="166">
        <v>-774.01</v>
      </c>
      <c r="G20" s="167">
        <v>-88.380510864724755</v>
      </c>
      <c r="H20" s="166">
        <v>336.81</v>
      </c>
      <c r="I20" s="166">
        <v>0</v>
      </c>
      <c r="J20" s="166">
        <v>348.91</v>
      </c>
      <c r="K20" s="166">
        <v>12.100000000000023</v>
      </c>
      <c r="L20" s="167">
        <v>3.5925299130073403</v>
      </c>
      <c r="M20" s="195"/>
      <c r="O20" s="99"/>
    </row>
    <row r="21" spans="1:15" s="27" customFormat="1" ht="15.75" x14ac:dyDescent="0.25">
      <c r="A21" s="61">
        <v>15</v>
      </c>
      <c r="B21" s="48" t="s">
        <v>28</v>
      </c>
      <c r="C21" s="166">
        <v>0</v>
      </c>
      <c r="D21" s="192">
        <v>0</v>
      </c>
      <c r="E21" s="166">
        <v>0</v>
      </c>
      <c r="F21" s="166">
        <v>0</v>
      </c>
      <c r="G21" s="167">
        <v>0</v>
      </c>
      <c r="H21" s="166">
        <v>0</v>
      </c>
      <c r="I21" s="166">
        <v>0</v>
      </c>
      <c r="J21" s="166">
        <v>0</v>
      </c>
      <c r="K21" s="166">
        <v>0</v>
      </c>
      <c r="L21" s="167">
        <v>0</v>
      </c>
      <c r="M21" s="195"/>
      <c r="O21" s="99"/>
    </row>
    <row r="22" spans="1:15" s="27" customFormat="1" ht="15.75" x14ac:dyDescent="0.25">
      <c r="A22" s="61">
        <v>16</v>
      </c>
      <c r="B22" s="48" t="s">
        <v>29</v>
      </c>
      <c r="C22" s="166">
        <v>0</v>
      </c>
      <c r="D22" s="192">
        <v>0</v>
      </c>
      <c r="E22" s="166">
        <v>0</v>
      </c>
      <c r="F22" s="166">
        <v>0</v>
      </c>
      <c r="G22" s="167">
        <v>0</v>
      </c>
      <c r="H22" s="166">
        <v>65.25</v>
      </c>
      <c r="I22" s="166">
        <v>0</v>
      </c>
      <c r="J22" s="166">
        <v>63.99</v>
      </c>
      <c r="K22" s="166">
        <v>-1.259999999999998</v>
      </c>
      <c r="L22" s="167">
        <v>-1.9310344827586177</v>
      </c>
      <c r="M22" s="195"/>
      <c r="O22" s="99"/>
    </row>
    <row r="23" spans="1:15" s="27" customFormat="1" ht="15.75" x14ac:dyDescent="0.25">
      <c r="A23" s="61">
        <v>17</v>
      </c>
      <c r="B23" s="48" t="s">
        <v>30</v>
      </c>
      <c r="C23" s="166">
        <v>20.36</v>
      </c>
      <c r="D23" s="192">
        <v>0</v>
      </c>
      <c r="E23" s="166">
        <v>5</v>
      </c>
      <c r="F23" s="166">
        <v>-15.36</v>
      </c>
      <c r="G23" s="167">
        <v>-75.442043222003932</v>
      </c>
      <c r="H23" s="166">
        <v>2.0099999999999998</v>
      </c>
      <c r="I23" s="166">
        <v>0</v>
      </c>
      <c r="J23" s="166">
        <v>0</v>
      </c>
      <c r="K23" s="166">
        <v>-2.0099999999999998</v>
      </c>
      <c r="L23" s="167">
        <v>-100</v>
      </c>
      <c r="M23" s="195"/>
      <c r="O23" s="99"/>
    </row>
    <row r="24" spans="1:15" s="27" customFormat="1" ht="15.75" x14ac:dyDescent="0.25">
      <c r="A24" s="61">
        <v>18</v>
      </c>
      <c r="B24" s="48" t="s">
        <v>31</v>
      </c>
      <c r="C24" s="166">
        <v>0</v>
      </c>
      <c r="D24" s="192">
        <v>0</v>
      </c>
      <c r="E24" s="166">
        <v>0</v>
      </c>
      <c r="F24" s="166">
        <v>0</v>
      </c>
      <c r="G24" s="167">
        <v>0</v>
      </c>
      <c r="H24" s="166">
        <v>4230.32</v>
      </c>
      <c r="I24" s="166">
        <v>3902</v>
      </c>
      <c r="J24" s="166">
        <v>4430.32</v>
      </c>
      <c r="K24" s="166">
        <v>200</v>
      </c>
      <c r="L24" s="167">
        <v>4.7277747309896183</v>
      </c>
      <c r="M24" s="195"/>
      <c r="O24" s="99"/>
    </row>
    <row r="25" spans="1:15" s="27" customFormat="1" ht="15.75" x14ac:dyDescent="0.25">
      <c r="A25" s="61">
        <v>19</v>
      </c>
      <c r="B25" s="48" t="s">
        <v>32</v>
      </c>
      <c r="C25" s="166">
        <v>0</v>
      </c>
      <c r="D25" s="192">
        <v>7871.89</v>
      </c>
      <c r="E25" s="166">
        <v>0</v>
      </c>
      <c r="F25" s="166">
        <v>0</v>
      </c>
      <c r="G25" s="167">
        <v>0</v>
      </c>
      <c r="H25" s="166">
        <v>3356</v>
      </c>
      <c r="I25" s="166">
        <v>0</v>
      </c>
      <c r="J25" s="166">
        <v>3628</v>
      </c>
      <c r="K25" s="166">
        <v>272</v>
      </c>
      <c r="L25" s="167">
        <v>8.104886769964244</v>
      </c>
      <c r="M25" s="195"/>
      <c r="O25" s="99"/>
    </row>
    <row r="26" spans="1:15" s="27" customFormat="1" ht="15.75" x14ac:dyDescent="0.25">
      <c r="A26" s="61">
        <v>20</v>
      </c>
      <c r="B26" s="48" t="s">
        <v>33</v>
      </c>
      <c r="C26" s="166">
        <v>88.75</v>
      </c>
      <c r="D26" s="192">
        <v>3839.06</v>
      </c>
      <c r="E26" s="166">
        <v>88.75</v>
      </c>
      <c r="F26" s="166">
        <v>0</v>
      </c>
      <c r="G26" s="167">
        <v>0</v>
      </c>
      <c r="H26" s="166">
        <v>275.86</v>
      </c>
      <c r="I26" s="166">
        <v>3284</v>
      </c>
      <c r="J26" s="166">
        <v>275.86</v>
      </c>
      <c r="K26" s="166">
        <v>0</v>
      </c>
      <c r="L26" s="167">
        <v>0</v>
      </c>
      <c r="M26" s="195"/>
      <c r="O26" s="99"/>
    </row>
    <row r="27" spans="1:15" s="27" customFormat="1" ht="15.75" x14ac:dyDescent="0.25">
      <c r="A27" s="61">
        <v>21</v>
      </c>
      <c r="B27" s="48" t="s">
        <v>34</v>
      </c>
      <c r="C27" s="166">
        <v>67.47</v>
      </c>
      <c r="D27" s="192">
        <v>0</v>
      </c>
      <c r="E27" s="166">
        <v>59.88</v>
      </c>
      <c r="F27" s="166">
        <v>-7.5899999999999963</v>
      </c>
      <c r="G27" s="167">
        <v>-11.249444197421072</v>
      </c>
      <c r="H27" s="166">
        <v>0</v>
      </c>
      <c r="I27" s="166">
        <v>196</v>
      </c>
      <c r="J27" s="166">
        <v>0</v>
      </c>
      <c r="K27" s="166">
        <v>0</v>
      </c>
      <c r="L27" s="167">
        <v>0</v>
      </c>
      <c r="M27" s="195"/>
      <c r="O27" s="99"/>
    </row>
    <row r="28" spans="1:15" s="27" customFormat="1" ht="15.75" x14ac:dyDescent="0.25">
      <c r="A28" s="61">
        <v>22</v>
      </c>
      <c r="B28" s="48" t="s">
        <v>35</v>
      </c>
      <c r="C28" s="166">
        <v>0</v>
      </c>
      <c r="D28" s="192">
        <v>0</v>
      </c>
      <c r="E28" s="166">
        <v>0</v>
      </c>
      <c r="F28" s="166">
        <v>0</v>
      </c>
      <c r="G28" s="167">
        <v>0</v>
      </c>
      <c r="H28" s="166">
        <v>2621.21</v>
      </c>
      <c r="I28" s="166">
        <v>0</v>
      </c>
      <c r="J28" s="166">
        <v>2621.21</v>
      </c>
      <c r="K28" s="166">
        <v>0</v>
      </c>
      <c r="L28" s="167">
        <v>0</v>
      </c>
      <c r="M28" s="195"/>
      <c r="O28" s="99"/>
    </row>
    <row r="29" spans="1:15" s="27" customFormat="1" ht="15.75" x14ac:dyDescent="0.25">
      <c r="A29" s="61">
        <v>23</v>
      </c>
      <c r="B29" s="48" t="s">
        <v>36</v>
      </c>
      <c r="C29" s="166">
        <v>0.05</v>
      </c>
      <c r="D29" s="192">
        <v>0</v>
      </c>
      <c r="E29" s="166">
        <v>0.08</v>
      </c>
      <c r="F29" s="166">
        <v>0.03</v>
      </c>
      <c r="G29" s="167">
        <v>60</v>
      </c>
      <c r="H29" s="166">
        <v>0</v>
      </c>
      <c r="I29" s="166">
        <v>0</v>
      </c>
      <c r="J29" s="166">
        <v>0</v>
      </c>
      <c r="K29" s="166">
        <v>0</v>
      </c>
      <c r="L29" s="167">
        <v>0</v>
      </c>
      <c r="M29" s="195"/>
      <c r="O29" s="99"/>
    </row>
    <row r="30" spans="1:15" s="27" customFormat="1" ht="15.75" x14ac:dyDescent="0.25">
      <c r="A30" s="61">
        <v>24</v>
      </c>
      <c r="B30" s="48" t="s">
        <v>37</v>
      </c>
      <c r="C30" s="166">
        <v>53.84</v>
      </c>
      <c r="D30" s="192">
        <v>0</v>
      </c>
      <c r="E30" s="166">
        <v>31.49</v>
      </c>
      <c r="F30" s="166">
        <v>-22.350000000000005</v>
      </c>
      <c r="G30" s="167">
        <v>-41.511887072808328</v>
      </c>
      <c r="H30" s="166">
        <v>0</v>
      </c>
      <c r="I30" s="166">
        <v>0</v>
      </c>
      <c r="J30" s="166">
        <v>0</v>
      </c>
      <c r="K30" s="166">
        <v>0</v>
      </c>
      <c r="L30" s="167">
        <v>0</v>
      </c>
      <c r="M30" s="195"/>
      <c r="O30" s="99"/>
    </row>
    <row r="31" spans="1:15" s="27" customFormat="1" ht="15.75" x14ac:dyDescent="0.25">
      <c r="A31" s="61">
        <v>25</v>
      </c>
      <c r="B31" s="48" t="s">
        <v>38</v>
      </c>
      <c r="C31" s="166">
        <v>10.83</v>
      </c>
      <c r="D31" s="192">
        <v>0</v>
      </c>
      <c r="E31" s="166">
        <v>6.3</v>
      </c>
      <c r="F31" s="166">
        <v>-4.53</v>
      </c>
      <c r="G31" s="167">
        <v>-41.828254847645432</v>
      </c>
      <c r="H31" s="166">
        <v>0</v>
      </c>
      <c r="I31" s="166">
        <v>0</v>
      </c>
      <c r="J31" s="166">
        <v>0</v>
      </c>
      <c r="K31" s="166">
        <v>0</v>
      </c>
      <c r="L31" s="167">
        <v>0</v>
      </c>
      <c r="M31" s="195"/>
      <c r="O31" s="99"/>
    </row>
    <row r="32" spans="1:15" s="27" customFormat="1" ht="15.75" x14ac:dyDescent="0.25">
      <c r="A32" s="61">
        <v>26</v>
      </c>
      <c r="B32" s="48" t="s">
        <v>39</v>
      </c>
      <c r="C32" s="166">
        <v>0</v>
      </c>
      <c r="D32" s="192">
        <v>0</v>
      </c>
      <c r="E32" s="166">
        <v>0</v>
      </c>
      <c r="F32" s="166">
        <v>0</v>
      </c>
      <c r="G32" s="167">
        <v>0</v>
      </c>
      <c r="H32" s="166">
        <v>0</v>
      </c>
      <c r="I32" s="166">
        <v>0</v>
      </c>
      <c r="J32" s="166">
        <v>0</v>
      </c>
      <c r="K32" s="166">
        <v>0</v>
      </c>
      <c r="L32" s="167">
        <v>0</v>
      </c>
      <c r="M32" s="195"/>
      <c r="O32" s="99"/>
    </row>
    <row r="33" spans="1:15" s="27" customFormat="1" ht="15.75" x14ac:dyDescent="0.25">
      <c r="A33" s="61">
        <v>27</v>
      </c>
      <c r="B33" s="48" t="s">
        <v>40</v>
      </c>
      <c r="C33" s="166">
        <v>0</v>
      </c>
      <c r="D33" s="192">
        <v>0</v>
      </c>
      <c r="E33" s="166">
        <v>1.7</v>
      </c>
      <c r="F33" s="166">
        <v>1.7</v>
      </c>
      <c r="G33" s="167">
        <v>0</v>
      </c>
      <c r="H33" s="166">
        <v>0</v>
      </c>
      <c r="I33" s="166">
        <v>0</v>
      </c>
      <c r="J33" s="166">
        <v>0</v>
      </c>
      <c r="K33" s="166">
        <v>0</v>
      </c>
      <c r="L33" s="167">
        <v>0</v>
      </c>
      <c r="M33" s="195"/>
      <c r="O33" s="99"/>
    </row>
    <row r="34" spans="1:15" s="27" customFormat="1" ht="15.75" x14ac:dyDescent="0.25">
      <c r="A34" s="61">
        <v>28</v>
      </c>
      <c r="B34" s="48" t="s">
        <v>41</v>
      </c>
      <c r="C34" s="166">
        <v>0</v>
      </c>
      <c r="D34" s="192">
        <v>0</v>
      </c>
      <c r="E34" s="166">
        <v>0</v>
      </c>
      <c r="F34" s="166">
        <v>0</v>
      </c>
      <c r="G34" s="167">
        <v>0</v>
      </c>
      <c r="H34" s="166">
        <v>13.01</v>
      </c>
      <c r="I34" s="166">
        <v>7.74</v>
      </c>
      <c r="J34" s="166">
        <v>17.010000000000002</v>
      </c>
      <c r="K34" s="166">
        <v>4.0000000000000018</v>
      </c>
      <c r="L34" s="167">
        <v>30.745580322828609</v>
      </c>
      <c r="M34" s="195"/>
      <c r="O34" s="99"/>
    </row>
    <row r="35" spans="1:15" s="27" customFormat="1" ht="15.75" x14ac:dyDescent="0.25">
      <c r="A35" s="61">
        <v>29</v>
      </c>
      <c r="B35" s="48" t="s">
        <v>42</v>
      </c>
      <c r="C35" s="166">
        <v>0</v>
      </c>
      <c r="D35" s="192">
        <v>0</v>
      </c>
      <c r="E35" s="166">
        <v>0</v>
      </c>
      <c r="F35" s="166">
        <v>0</v>
      </c>
      <c r="G35" s="167">
        <v>0</v>
      </c>
      <c r="H35" s="166">
        <v>0</v>
      </c>
      <c r="I35" s="166">
        <v>0</v>
      </c>
      <c r="J35" s="166">
        <v>0</v>
      </c>
      <c r="K35" s="166">
        <v>0</v>
      </c>
      <c r="L35" s="167">
        <v>0</v>
      </c>
      <c r="M35" s="195"/>
      <c r="O35" s="99"/>
    </row>
    <row r="36" spans="1:15" s="27" customFormat="1" ht="15.75" x14ac:dyDescent="0.25">
      <c r="A36" s="61">
        <v>30</v>
      </c>
      <c r="B36" s="48" t="s">
        <v>43</v>
      </c>
      <c r="C36" s="166">
        <v>1.74</v>
      </c>
      <c r="D36" s="192">
        <v>0</v>
      </c>
      <c r="E36" s="166">
        <v>0.55000000000000004</v>
      </c>
      <c r="F36" s="166">
        <v>-1.19</v>
      </c>
      <c r="G36" s="167">
        <v>-68.390804597701148</v>
      </c>
      <c r="H36" s="166">
        <v>0</v>
      </c>
      <c r="I36" s="166">
        <v>0</v>
      </c>
      <c r="J36" s="166">
        <v>0</v>
      </c>
      <c r="K36" s="166">
        <v>0</v>
      </c>
      <c r="L36" s="167">
        <v>0</v>
      </c>
      <c r="M36" s="195"/>
      <c r="O36" s="99"/>
    </row>
    <row r="37" spans="1:15" s="27" customFormat="1" ht="15.75" x14ac:dyDescent="0.25">
      <c r="A37" s="61">
        <v>31</v>
      </c>
      <c r="B37" s="48" t="s">
        <v>44</v>
      </c>
      <c r="C37" s="166">
        <v>0</v>
      </c>
      <c r="D37" s="192">
        <v>0</v>
      </c>
      <c r="E37" s="166">
        <v>7</v>
      </c>
      <c r="F37" s="166">
        <v>7</v>
      </c>
      <c r="G37" s="167">
        <v>0</v>
      </c>
      <c r="H37" s="166">
        <v>10</v>
      </c>
      <c r="I37" s="166">
        <v>9</v>
      </c>
      <c r="J37" s="166">
        <v>194</v>
      </c>
      <c r="K37" s="166">
        <v>184</v>
      </c>
      <c r="L37" s="167">
        <v>1839.9999999999998</v>
      </c>
      <c r="M37" s="195"/>
      <c r="O37" s="99"/>
    </row>
    <row r="38" spans="1:15" s="27" customFormat="1" ht="15.75" x14ac:dyDescent="0.25">
      <c r="A38" s="197" t="s">
        <v>45</v>
      </c>
      <c r="B38" s="198"/>
      <c r="C38" s="168">
        <v>1118.8099999999997</v>
      </c>
      <c r="D38" s="193">
        <v>11710.95</v>
      </c>
      <c r="E38" s="168">
        <v>302.51</v>
      </c>
      <c r="F38" s="168">
        <v>-816.29999999999973</v>
      </c>
      <c r="G38" s="179">
        <v>-72.961450112172756</v>
      </c>
      <c r="H38" s="168">
        <v>13669.140000000001</v>
      </c>
      <c r="I38" s="168">
        <v>9966.74</v>
      </c>
      <c r="J38" s="168">
        <v>14596.859999999999</v>
      </c>
      <c r="K38" s="168">
        <v>927.71999999999753</v>
      </c>
      <c r="L38" s="179">
        <v>6.786966846487763</v>
      </c>
      <c r="M38" s="196"/>
      <c r="O38" s="100"/>
    </row>
    <row r="39" spans="1:15" s="27" customFormat="1" ht="15.75" x14ac:dyDescent="0.25">
      <c r="A39" s="61">
        <v>32</v>
      </c>
      <c r="B39" s="48" t="s">
        <v>46</v>
      </c>
      <c r="C39" s="166">
        <v>1346.7</v>
      </c>
      <c r="D39" s="192">
        <v>552.62</v>
      </c>
      <c r="E39" s="166">
        <v>34.9</v>
      </c>
      <c r="F39" s="166">
        <v>-1311.8</v>
      </c>
      <c r="G39" s="167">
        <v>-97.408479988119097</v>
      </c>
      <c r="H39" s="166">
        <v>74.739999999999995</v>
      </c>
      <c r="I39" s="166">
        <v>85.59</v>
      </c>
      <c r="J39" s="166">
        <v>72.06</v>
      </c>
      <c r="K39" s="166">
        <v>-2.6799999999999926</v>
      </c>
      <c r="L39" s="167">
        <v>-3.5857639818035763</v>
      </c>
      <c r="M39" s="195"/>
      <c r="O39" s="99"/>
    </row>
    <row r="40" spans="1:15" s="27" customFormat="1" ht="15.75" x14ac:dyDescent="0.25">
      <c r="A40" s="197" t="s">
        <v>47</v>
      </c>
      <c r="B40" s="198"/>
      <c r="C40" s="168">
        <v>1346.7</v>
      </c>
      <c r="D40" s="193">
        <v>552.62</v>
      </c>
      <c r="E40" s="168">
        <v>34.9</v>
      </c>
      <c r="F40" s="168">
        <v>-1311.8</v>
      </c>
      <c r="G40" s="179">
        <v>-97.408479988119097</v>
      </c>
      <c r="H40" s="168">
        <v>74.739999999999995</v>
      </c>
      <c r="I40" s="168">
        <v>85.59</v>
      </c>
      <c r="J40" s="168">
        <v>72.06</v>
      </c>
      <c r="K40" s="168">
        <v>-2.6799999999999926</v>
      </c>
      <c r="L40" s="179">
        <v>-3.5857639818035763</v>
      </c>
      <c r="M40" s="196"/>
      <c r="O40" s="100"/>
    </row>
    <row r="41" spans="1:15" s="27" customFormat="1" ht="15.75" x14ac:dyDescent="0.25">
      <c r="A41" s="61">
        <v>33</v>
      </c>
      <c r="B41" s="48" t="s">
        <v>48</v>
      </c>
      <c r="C41" s="166">
        <v>604.45000000000005</v>
      </c>
      <c r="D41" s="192">
        <v>53.95</v>
      </c>
      <c r="E41" s="166">
        <v>483.63</v>
      </c>
      <c r="F41" s="166">
        <v>-120.82000000000005</v>
      </c>
      <c r="G41" s="167">
        <v>-19.98841922408802</v>
      </c>
      <c r="H41" s="166">
        <v>739.28</v>
      </c>
      <c r="I41" s="166">
        <v>659.82</v>
      </c>
      <c r="J41" s="166">
        <v>646.41</v>
      </c>
      <c r="K41" s="166">
        <v>-92.87</v>
      </c>
      <c r="L41" s="167">
        <v>-12.562222703170653</v>
      </c>
      <c r="M41" s="195"/>
      <c r="O41" s="99"/>
    </row>
    <row r="42" spans="1:15" s="27" customFormat="1" ht="15.75" x14ac:dyDescent="0.25">
      <c r="A42" s="197" t="s">
        <v>49</v>
      </c>
      <c r="B42" s="198"/>
      <c r="C42" s="168">
        <v>604.45000000000005</v>
      </c>
      <c r="D42" s="193">
        <v>53.95</v>
      </c>
      <c r="E42" s="168">
        <v>483.63</v>
      </c>
      <c r="F42" s="168">
        <v>-120.82000000000005</v>
      </c>
      <c r="G42" s="179">
        <v>-19.98841922408802</v>
      </c>
      <c r="H42" s="168">
        <v>739.28</v>
      </c>
      <c r="I42" s="168">
        <v>659.82</v>
      </c>
      <c r="J42" s="168">
        <v>646.41</v>
      </c>
      <c r="K42" s="168">
        <v>-92.87</v>
      </c>
      <c r="L42" s="179">
        <v>-12.562222703170653</v>
      </c>
      <c r="M42" s="196"/>
      <c r="O42" s="100"/>
    </row>
    <row r="43" spans="1:15" s="27" customFormat="1" ht="15.75" x14ac:dyDescent="0.25">
      <c r="A43" s="61">
        <v>34</v>
      </c>
      <c r="B43" s="48" t="s">
        <v>50</v>
      </c>
      <c r="C43" s="166">
        <v>72.5</v>
      </c>
      <c r="D43" s="192">
        <v>0</v>
      </c>
      <c r="E43" s="166">
        <v>57.19</v>
      </c>
      <c r="F43" s="166">
        <v>-15.310000000000002</v>
      </c>
      <c r="G43" s="167">
        <v>-21.117241379310347</v>
      </c>
      <c r="H43" s="166">
        <v>202.33</v>
      </c>
      <c r="I43" s="166">
        <v>181</v>
      </c>
      <c r="J43" s="166">
        <v>55.9</v>
      </c>
      <c r="K43" s="166">
        <v>-146.43</v>
      </c>
      <c r="L43" s="167">
        <v>-72.371867740819454</v>
      </c>
      <c r="M43" s="195"/>
      <c r="O43" s="99"/>
    </row>
    <row r="44" spans="1:15" s="27" customFormat="1" ht="15.75" x14ac:dyDescent="0.25">
      <c r="A44" s="61">
        <v>35</v>
      </c>
      <c r="B44" s="48" t="s">
        <v>51</v>
      </c>
      <c r="C44" s="166">
        <v>0</v>
      </c>
      <c r="D44" s="192">
        <v>0</v>
      </c>
      <c r="E44" s="166">
        <v>0</v>
      </c>
      <c r="F44" s="166">
        <v>0</v>
      </c>
      <c r="G44" s="167">
        <v>0</v>
      </c>
      <c r="H44" s="166">
        <v>0</v>
      </c>
      <c r="I44" s="166">
        <v>0</v>
      </c>
      <c r="J44" s="166">
        <v>0</v>
      </c>
      <c r="K44" s="166">
        <v>0</v>
      </c>
      <c r="L44" s="167">
        <v>0</v>
      </c>
      <c r="M44" s="195"/>
      <c r="O44" s="99"/>
    </row>
    <row r="45" spans="1:15" s="27" customFormat="1" ht="15.75" x14ac:dyDescent="0.25">
      <c r="A45" s="61">
        <v>36</v>
      </c>
      <c r="B45" s="48" t="s">
        <v>52</v>
      </c>
      <c r="C45" s="166">
        <v>0</v>
      </c>
      <c r="D45" s="192">
        <v>0</v>
      </c>
      <c r="E45" s="166">
        <v>0</v>
      </c>
      <c r="F45" s="166">
        <v>0</v>
      </c>
      <c r="G45" s="167">
        <v>0</v>
      </c>
      <c r="H45" s="166">
        <v>0</v>
      </c>
      <c r="I45" s="166">
        <v>0</v>
      </c>
      <c r="J45" s="166">
        <v>0</v>
      </c>
      <c r="K45" s="166">
        <v>0</v>
      </c>
      <c r="L45" s="167">
        <v>0</v>
      </c>
      <c r="M45" s="195"/>
      <c r="O45" s="99"/>
    </row>
    <row r="46" spans="1:15" s="27" customFormat="1" ht="15.75" x14ac:dyDescent="0.25">
      <c r="A46" s="61">
        <v>37</v>
      </c>
      <c r="B46" s="48" t="s">
        <v>53</v>
      </c>
      <c r="C46" s="166">
        <v>0</v>
      </c>
      <c r="D46" s="192">
        <v>0</v>
      </c>
      <c r="E46" s="166">
        <v>0</v>
      </c>
      <c r="F46" s="166">
        <v>0</v>
      </c>
      <c r="G46" s="167">
        <v>0</v>
      </c>
      <c r="H46" s="166">
        <v>0</v>
      </c>
      <c r="I46" s="166">
        <v>0</v>
      </c>
      <c r="J46" s="166">
        <v>0</v>
      </c>
      <c r="K46" s="166">
        <v>0</v>
      </c>
      <c r="L46" s="167">
        <v>0</v>
      </c>
      <c r="M46" s="195"/>
      <c r="O46" s="99"/>
    </row>
    <row r="47" spans="1:15" s="27" customFormat="1" ht="15.75" x14ac:dyDescent="0.25">
      <c r="A47" s="61">
        <v>38</v>
      </c>
      <c r="B47" s="48" t="s">
        <v>54</v>
      </c>
      <c r="C47" s="166">
        <v>33</v>
      </c>
      <c r="D47" s="192">
        <v>0</v>
      </c>
      <c r="E47" s="166">
        <v>7.5</v>
      </c>
      <c r="F47" s="166">
        <v>-25.5</v>
      </c>
      <c r="G47" s="167">
        <v>-77.272727272727266</v>
      </c>
      <c r="H47" s="166">
        <v>114.58</v>
      </c>
      <c r="I47" s="166">
        <v>49.92</v>
      </c>
      <c r="J47" s="166">
        <v>0.5</v>
      </c>
      <c r="K47" s="166">
        <v>-114.08</v>
      </c>
      <c r="L47" s="167">
        <v>-99.563623669052191</v>
      </c>
      <c r="M47" s="195"/>
      <c r="O47" s="99"/>
    </row>
    <row r="48" spans="1:15" s="27" customFormat="1" ht="15.75" x14ac:dyDescent="0.25">
      <c r="A48" s="61">
        <v>39</v>
      </c>
      <c r="B48" s="48" t="s">
        <v>55</v>
      </c>
      <c r="C48" s="166">
        <v>0</v>
      </c>
      <c r="D48" s="192">
        <v>0</v>
      </c>
      <c r="E48" s="166">
        <v>0</v>
      </c>
      <c r="F48" s="166">
        <v>0</v>
      </c>
      <c r="G48" s="167">
        <v>0</v>
      </c>
      <c r="H48" s="166">
        <v>0</v>
      </c>
      <c r="I48" s="166">
        <v>0</v>
      </c>
      <c r="J48" s="166">
        <v>0</v>
      </c>
      <c r="K48" s="166">
        <v>0</v>
      </c>
      <c r="L48" s="167">
        <v>0</v>
      </c>
      <c r="M48" s="195"/>
      <c r="O48" s="99"/>
    </row>
    <row r="49" spans="1:15" s="27" customFormat="1" ht="15.75" x14ac:dyDescent="0.25">
      <c r="A49" s="61">
        <v>40</v>
      </c>
      <c r="B49" s="48" t="s">
        <v>56</v>
      </c>
      <c r="C49" s="166">
        <v>20.6</v>
      </c>
      <c r="D49" s="192">
        <v>85.05</v>
      </c>
      <c r="E49" s="166">
        <v>20.6</v>
      </c>
      <c r="F49" s="166">
        <v>0</v>
      </c>
      <c r="G49" s="167">
        <v>0</v>
      </c>
      <c r="H49" s="166">
        <v>0.92</v>
      </c>
      <c r="I49" s="166">
        <v>0</v>
      </c>
      <c r="J49" s="166">
        <v>0.92</v>
      </c>
      <c r="K49" s="166">
        <v>0</v>
      </c>
      <c r="L49" s="167">
        <v>0</v>
      </c>
      <c r="M49" s="195"/>
      <c r="O49" s="99"/>
    </row>
    <row r="50" spans="1:15" s="27" customFormat="1" ht="15.75" x14ac:dyDescent="0.25">
      <c r="A50" s="61">
        <v>41</v>
      </c>
      <c r="B50" s="48" t="s">
        <v>57</v>
      </c>
      <c r="C50" s="166">
        <v>1.05</v>
      </c>
      <c r="D50" s="192">
        <v>19.579999999999998</v>
      </c>
      <c r="E50" s="166">
        <v>1.05</v>
      </c>
      <c r="F50" s="166">
        <v>0</v>
      </c>
      <c r="G50" s="167">
        <v>0</v>
      </c>
      <c r="H50" s="166">
        <v>0</v>
      </c>
      <c r="I50" s="166">
        <v>0</v>
      </c>
      <c r="J50" s="166">
        <v>0</v>
      </c>
      <c r="K50" s="166">
        <v>0</v>
      </c>
      <c r="L50" s="167">
        <v>0</v>
      </c>
      <c r="M50" s="195"/>
      <c r="O50" s="99"/>
    </row>
    <row r="51" spans="1:15" s="27" customFormat="1" ht="15.75" x14ac:dyDescent="0.25">
      <c r="A51" s="197" t="s">
        <v>58</v>
      </c>
      <c r="B51" s="198"/>
      <c r="C51" s="168">
        <v>127.14999999999999</v>
      </c>
      <c r="D51" s="193">
        <v>104.63</v>
      </c>
      <c r="E51" s="168">
        <v>86.339999999999989</v>
      </c>
      <c r="F51" s="168">
        <v>-40.81</v>
      </c>
      <c r="G51" s="179">
        <v>-32.095949665749117</v>
      </c>
      <c r="H51" s="168">
        <v>317.83000000000004</v>
      </c>
      <c r="I51" s="168">
        <v>230.92000000000002</v>
      </c>
      <c r="J51" s="168">
        <v>57.32</v>
      </c>
      <c r="K51" s="168">
        <v>-260.51000000000005</v>
      </c>
      <c r="L51" s="179">
        <v>-81.965201522826675</v>
      </c>
      <c r="M51" s="196"/>
      <c r="O51" s="100"/>
    </row>
    <row r="52" spans="1:15" s="27" customFormat="1" ht="15.75" x14ac:dyDescent="0.25">
      <c r="A52" s="61">
        <v>42</v>
      </c>
      <c r="B52" s="48" t="s">
        <v>59</v>
      </c>
      <c r="C52" s="166">
        <v>0</v>
      </c>
      <c r="D52" s="166">
        <v>0</v>
      </c>
      <c r="E52" s="166">
        <v>0</v>
      </c>
      <c r="F52" s="166">
        <v>0</v>
      </c>
      <c r="G52" s="167">
        <v>0</v>
      </c>
      <c r="H52" s="166">
        <v>0</v>
      </c>
      <c r="I52" s="166">
        <v>0</v>
      </c>
      <c r="J52" s="166">
        <v>0</v>
      </c>
      <c r="K52" s="166">
        <v>0</v>
      </c>
      <c r="L52" s="167">
        <v>0</v>
      </c>
      <c r="M52" s="195"/>
      <c r="O52" s="100"/>
    </row>
    <row r="53" spans="1:15" s="27" customFormat="1" ht="15.75" x14ac:dyDescent="0.25">
      <c r="A53" s="61">
        <v>43</v>
      </c>
      <c r="B53" s="48" t="s">
        <v>60</v>
      </c>
      <c r="C53" s="166">
        <v>0</v>
      </c>
      <c r="D53" s="166">
        <v>0</v>
      </c>
      <c r="E53" s="166">
        <v>0</v>
      </c>
      <c r="F53" s="166">
        <v>0</v>
      </c>
      <c r="G53" s="167">
        <v>0</v>
      </c>
      <c r="H53" s="166">
        <v>0</v>
      </c>
      <c r="I53" s="166">
        <v>0</v>
      </c>
      <c r="J53" s="166">
        <v>0</v>
      </c>
      <c r="K53" s="166">
        <v>0</v>
      </c>
      <c r="L53" s="167">
        <v>0</v>
      </c>
      <c r="M53" s="195"/>
    </row>
    <row r="54" spans="1:15" s="27" customFormat="1" ht="15.75" x14ac:dyDescent="0.25">
      <c r="A54" s="61">
        <v>44</v>
      </c>
      <c r="B54" s="48" t="s">
        <v>61</v>
      </c>
      <c r="C54" s="166">
        <v>0</v>
      </c>
      <c r="D54" s="166">
        <v>0</v>
      </c>
      <c r="E54" s="166">
        <v>0</v>
      </c>
      <c r="F54" s="166">
        <v>0</v>
      </c>
      <c r="G54" s="167">
        <v>0</v>
      </c>
      <c r="H54" s="166">
        <v>0</v>
      </c>
      <c r="I54" s="166">
        <v>0</v>
      </c>
      <c r="J54" s="166">
        <v>0</v>
      </c>
      <c r="K54" s="166">
        <v>0</v>
      </c>
      <c r="L54" s="167">
        <v>0</v>
      </c>
      <c r="M54" s="195"/>
    </row>
    <row r="55" spans="1:15" s="27" customFormat="1" ht="15.75" x14ac:dyDescent="0.25">
      <c r="A55" s="61">
        <v>45</v>
      </c>
      <c r="B55" s="48" t="s">
        <v>62</v>
      </c>
      <c r="C55" s="166">
        <v>0</v>
      </c>
      <c r="D55" s="166">
        <v>0</v>
      </c>
      <c r="E55" s="166">
        <v>0</v>
      </c>
      <c r="F55" s="166">
        <v>0</v>
      </c>
      <c r="G55" s="167">
        <v>0</v>
      </c>
      <c r="H55" s="166">
        <v>0</v>
      </c>
      <c r="I55" s="166">
        <v>0</v>
      </c>
      <c r="J55" s="166">
        <v>0</v>
      </c>
      <c r="K55" s="166">
        <v>0</v>
      </c>
      <c r="L55" s="167">
        <v>0</v>
      </c>
      <c r="M55" s="195"/>
    </row>
    <row r="56" spans="1:15" s="27" customFormat="1" ht="15.75" x14ac:dyDescent="0.25">
      <c r="A56" s="61">
        <v>46</v>
      </c>
      <c r="B56" s="48" t="s">
        <v>63</v>
      </c>
      <c r="C56" s="166">
        <v>0</v>
      </c>
      <c r="D56" s="166">
        <v>0</v>
      </c>
      <c r="E56" s="166">
        <v>0</v>
      </c>
      <c r="F56" s="166">
        <v>0</v>
      </c>
      <c r="G56" s="167">
        <v>0</v>
      </c>
      <c r="H56" s="166">
        <v>0</v>
      </c>
      <c r="I56" s="166">
        <v>0</v>
      </c>
      <c r="J56" s="166">
        <v>0</v>
      </c>
      <c r="K56" s="166">
        <v>0</v>
      </c>
      <c r="L56" s="167">
        <v>0</v>
      </c>
      <c r="M56" s="195"/>
    </row>
    <row r="57" spans="1:15" s="27" customFormat="1" ht="15.75" x14ac:dyDescent="0.25">
      <c r="A57" s="61">
        <v>47</v>
      </c>
      <c r="B57" s="48" t="s">
        <v>64</v>
      </c>
      <c r="C57" s="166">
        <v>0</v>
      </c>
      <c r="D57" s="166">
        <v>0</v>
      </c>
      <c r="E57" s="166">
        <v>0</v>
      </c>
      <c r="F57" s="166">
        <v>0</v>
      </c>
      <c r="G57" s="167">
        <v>0</v>
      </c>
      <c r="H57" s="166">
        <v>0</v>
      </c>
      <c r="I57" s="166">
        <v>0</v>
      </c>
      <c r="J57" s="166">
        <v>0</v>
      </c>
      <c r="K57" s="166">
        <v>0</v>
      </c>
      <c r="L57" s="167">
        <v>0</v>
      </c>
      <c r="M57" s="195"/>
    </row>
    <row r="58" spans="1:15" s="27" customFormat="1" ht="15.75" x14ac:dyDescent="0.25">
      <c r="A58" s="197" t="s">
        <v>65</v>
      </c>
      <c r="B58" s="198"/>
      <c r="C58" s="168">
        <v>0</v>
      </c>
      <c r="D58" s="168">
        <v>0</v>
      </c>
      <c r="E58" s="168">
        <v>0</v>
      </c>
      <c r="F58" s="168">
        <v>0</v>
      </c>
      <c r="G58" s="179">
        <v>0</v>
      </c>
      <c r="H58" s="168">
        <v>0</v>
      </c>
      <c r="I58" s="168">
        <v>0</v>
      </c>
      <c r="J58" s="168">
        <v>0</v>
      </c>
      <c r="K58" s="168">
        <v>0</v>
      </c>
      <c r="L58" s="179">
        <v>0</v>
      </c>
      <c r="M58" s="196"/>
    </row>
    <row r="59" spans="1:15" s="27" customFormat="1" ht="15.75" x14ac:dyDescent="0.25">
      <c r="A59" s="197" t="s">
        <v>66</v>
      </c>
      <c r="B59" s="198"/>
      <c r="C59" s="168">
        <v>9513.73</v>
      </c>
      <c r="D59" s="168">
        <v>20643.72</v>
      </c>
      <c r="E59" s="168">
        <v>8818.9799999999977</v>
      </c>
      <c r="F59" s="168">
        <v>-694.75000000000182</v>
      </c>
      <c r="G59" s="179">
        <v>-7.3026037106371717</v>
      </c>
      <c r="H59" s="168">
        <v>26597.640000000003</v>
      </c>
      <c r="I59" s="168">
        <v>19768.389999999996</v>
      </c>
      <c r="J59" s="168">
        <v>27480.5</v>
      </c>
      <c r="K59" s="168">
        <v>882.85999999999694</v>
      </c>
      <c r="L59" s="179">
        <v>3.3193170521895814</v>
      </c>
      <c r="M59" s="196"/>
    </row>
    <row r="60" spans="1:15" s="27" customFormat="1" ht="15.75" x14ac:dyDescent="0.25">
      <c r="A60" s="83"/>
      <c r="G60" s="62" t="s">
        <v>196</v>
      </c>
      <c r="K60" s="62"/>
      <c r="L60" s="62"/>
    </row>
  </sheetData>
  <mergeCells count="16">
    <mergeCell ref="K2:L2"/>
    <mergeCell ref="A1:B1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5.7109375" style="19" customWidth="1"/>
    <col min="2" max="2" width="47.42578125" style="16" customWidth="1"/>
    <col min="3" max="5" width="12.85546875" style="16" customWidth="1"/>
    <col min="6" max="6" width="11.85546875" style="16" customWidth="1"/>
    <col min="7" max="7" width="11.85546875" style="25" customWidth="1"/>
    <col min="8" max="10" width="13.140625" style="16" customWidth="1"/>
    <col min="11" max="11" width="11.85546875" style="15" customWidth="1"/>
    <col min="12" max="12" width="11.85546875" style="25" customWidth="1"/>
    <col min="13" max="14" width="11.85546875" style="16" customWidth="1"/>
    <col min="15" max="15" width="11.85546875" style="44" customWidth="1"/>
    <col min="16" max="16" width="9" style="30" customWidth="1"/>
    <col min="17" max="17" width="14.42578125" style="16" customWidth="1"/>
    <col min="18" max="18" width="9.140625" style="16" customWidth="1"/>
    <col min="19" max="19" width="15.140625" style="88" customWidth="1"/>
    <col min="20" max="20" width="13.140625" style="88" customWidth="1"/>
    <col min="21" max="16384" width="9.140625" style="16"/>
  </cols>
  <sheetData>
    <row r="1" spans="1:20" s="71" customFormat="1" ht="23.25" customHeight="1" x14ac:dyDescent="0.2">
      <c r="A1" s="203" t="s">
        <v>120</v>
      </c>
      <c r="B1" s="203"/>
      <c r="C1" s="255" t="s">
        <v>121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S1" s="138"/>
      <c r="T1" s="138"/>
    </row>
    <row r="2" spans="1:20" ht="18" x14ac:dyDescent="0.25">
      <c r="A2" s="60"/>
      <c r="C2" s="256" t="s">
        <v>69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O2" s="64"/>
      <c r="P2" s="257" t="s">
        <v>176</v>
      </c>
      <c r="Q2" s="257"/>
    </row>
    <row r="3" spans="1:20" s="18" customFormat="1" ht="26.25" customHeight="1" x14ac:dyDescent="0.2">
      <c r="A3" s="205" t="s">
        <v>207</v>
      </c>
      <c r="B3" s="205" t="s">
        <v>122</v>
      </c>
      <c r="C3" s="258" t="s">
        <v>123</v>
      </c>
      <c r="D3" s="259"/>
      <c r="E3" s="259"/>
      <c r="F3" s="259"/>
      <c r="G3" s="259"/>
      <c r="H3" s="260" t="s">
        <v>124</v>
      </c>
      <c r="I3" s="260"/>
      <c r="J3" s="260"/>
      <c r="K3" s="259"/>
      <c r="L3" s="260"/>
      <c r="M3" s="260" t="s">
        <v>206</v>
      </c>
      <c r="N3" s="260"/>
      <c r="O3" s="260"/>
      <c r="P3" s="260"/>
      <c r="Q3" s="260"/>
      <c r="S3" s="89"/>
      <c r="T3" s="89"/>
    </row>
    <row r="4" spans="1:20" s="18" customFormat="1" ht="42.75" customHeight="1" x14ac:dyDescent="0.2">
      <c r="A4" s="205"/>
      <c r="B4" s="205"/>
      <c r="C4" s="116" t="s">
        <v>8</v>
      </c>
      <c r="D4" s="109" t="s">
        <v>9</v>
      </c>
      <c r="E4" s="109" t="s">
        <v>10</v>
      </c>
      <c r="F4" s="211" t="s">
        <v>170</v>
      </c>
      <c r="G4" s="211"/>
      <c r="H4" s="116" t="s">
        <v>8</v>
      </c>
      <c r="I4" s="65" t="s">
        <v>9</v>
      </c>
      <c r="J4" s="113" t="s">
        <v>10</v>
      </c>
      <c r="K4" s="205" t="s">
        <v>170</v>
      </c>
      <c r="L4" s="211"/>
      <c r="M4" s="65" t="s">
        <v>8</v>
      </c>
      <c r="N4" s="65" t="s">
        <v>9</v>
      </c>
      <c r="O4" s="95" t="s">
        <v>10</v>
      </c>
      <c r="P4" s="65" t="s">
        <v>125</v>
      </c>
      <c r="Q4" s="65" t="s">
        <v>170</v>
      </c>
      <c r="S4" s="89"/>
      <c r="T4" s="89"/>
    </row>
    <row r="5" spans="1:20" s="18" customFormat="1" ht="18.75" customHeight="1" x14ac:dyDescent="0.2">
      <c r="A5" s="146"/>
      <c r="B5" s="146"/>
      <c r="C5" s="116" t="s">
        <v>197</v>
      </c>
      <c r="D5" s="109" t="s">
        <v>198</v>
      </c>
      <c r="E5" s="109" t="s">
        <v>199</v>
      </c>
      <c r="F5" s="66" t="s">
        <v>11</v>
      </c>
      <c r="G5" s="67" t="s">
        <v>12</v>
      </c>
      <c r="H5" s="116" t="s">
        <v>197</v>
      </c>
      <c r="I5" s="65" t="s">
        <v>198</v>
      </c>
      <c r="J5" s="113" t="s">
        <v>199</v>
      </c>
      <c r="K5" s="158" t="s">
        <v>11</v>
      </c>
      <c r="L5" s="67" t="s">
        <v>12</v>
      </c>
      <c r="M5" s="65" t="s">
        <v>197</v>
      </c>
      <c r="N5" s="65" t="s">
        <v>198</v>
      </c>
      <c r="O5" s="95" t="s">
        <v>199</v>
      </c>
      <c r="P5" s="66" t="s">
        <v>171</v>
      </c>
      <c r="Q5" s="66" t="s">
        <v>11</v>
      </c>
      <c r="S5" s="89"/>
      <c r="T5" s="89"/>
    </row>
    <row r="6" spans="1:20" s="27" customFormat="1" ht="15.75" customHeight="1" x14ac:dyDescent="0.25">
      <c r="A6" s="61">
        <v>1</v>
      </c>
      <c r="B6" s="48" t="s">
        <v>145</v>
      </c>
      <c r="C6" s="128">
        <v>2029.1</v>
      </c>
      <c r="D6" s="128">
        <v>5237.92</v>
      </c>
      <c r="E6" s="128">
        <v>1954.19</v>
      </c>
      <c r="F6" s="128">
        <v>-74.909999999999854</v>
      </c>
      <c r="G6" s="129">
        <v>-3.6917845350155174</v>
      </c>
      <c r="H6" s="50">
        <v>1724.61</v>
      </c>
      <c r="I6" s="50">
        <v>1491.61</v>
      </c>
      <c r="J6" s="50">
        <v>640.94000000000005</v>
      </c>
      <c r="K6" s="128">
        <v>-1083.6699999999998</v>
      </c>
      <c r="L6" s="49">
        <v>-62.8356555974974</v>
      </c>
      <c r="M6" s="50">
        <v>84.993839633334971</v>
      </c>
      <c r="N6" s="50">
        <v>28.477143598985855</v>
      </c>
      <c r="O6" s="52">
        <v>32.798243773635114</v>
      </c>
      <c r="P6" s="47">
        <v>40</v>
      </c>
      <c r="Q6" s="50">
        <v>-52.195595859699857</v>
      </c>
      <c r="S6" s="90"/>
      <c r="T6" s="90"/>
    </row>
    <row r="7" spans="1:20" s="27" customFormat="1" ht="15.75" customHeight="1" x14ac:dyDescent="0.25">
      <c r="A7" s="61">
        <v>2</v>
      </c>
      <c r="B7" s="48" t="s">
        <v>148</v>
      </c>
      <c r="C7" s="50">
        <v>946.39</v>
      </c>
      <c r="D7" s="50">
        <v>0</v>
      </c>
      <c r="E7" s="50">
        <v>923.74</v>
      </c>
      <c r="F7" s="128">
        <v>-22.649999999999977</v>
      </c>
      <c r="G7" s="129">
        <v>-2.3933050856412237</v>
      </c>
      <c r="H7" s="50">
        <v>251.61</v>
      </c>
      <c r="I7" s="50">
        <v>0</v>
      </c>
      <c r="J7" s="50">
        <v>330.52</v>
      </c>
      <c r="K7" s="128">
        <v>78.909999999999968</v>
      </c>
      <c r="L7" s="49">
        <v>31.362028536226688</v>
      </c>
      <c r="M7" s="50">
        <v>26.586291063937701</v>
      </c>
      <c r="N7" s="50">
        <v>0</v>
      </c>
      <c r="O7" s="52">
        <v>35.780630913460492</v>
      </c>
      <c r="P7" s="47">
        <v>40</v>
      </c>
      <c r="Q7" s="50">
        <v>9.194339849522791</v>
      </c>
      <c r="S7" s="90"/>
      <c r="T7" s="90"/>
    </row>
    <row r="8" spans="1:20" s="27" customFormat="1" ht="15.75" customHeight="1" x14ac:dyDescent="0.25">
      <c r="A8" s="61">
        <v>3</v>
      </c>
      <c r="B8" s="48" t="s">
        <v>157</v>
      </c>
      <c r="C8" s="50">
        <v>4264.54</v>
      </c>
      <c r="D8" s="50">
        <v>3929.3</v>
      </c>
      <c r="E8" s="50">
        <v>4166.45</v>
      </c>
      <c r="F8" s="128">
        <v>-98.090000000000146</v>
      </c>
      <c r="G8" s="129">
        <v>-2.30013084646879</v>
      </c>
      <c r="H8" s="50">
        <v>1497.65</v>
      </c>
      <c r="I8" s="50">
        <v>1295.5999999999999</v>
      </c>
      <c r="J8" s="50">
        <v>1616.57</v>
      </c>
      <c r="K8" s="128">
        <v>118.91999999999985</v>
      </c>
      <c r="L8" s="49">
        <v>7.940440022702222</v>
      </c>
      <c r="M8" s="50">
        <v>35.118676340238345</v>
      </c>
      <c r="N8" s="50">
        <v>32.972794136360164</v>
      </c>
      <c r="O8" s="52">
        <v>38.799697584274384</v>
      </c>
      <c r="P8" s="47">
        <v>40</v>
      </c>
      <c r="Q8" s="50">
        <v>3.6810212440360388</v>
      </c>
      <c r="S8" s="90"/>
      <c r="T8" s="90"/>
    </row>
    <row r="9" spans="1:20" s="27" customFormat="1" ht="15.75" customHeight="1" x14ac:dyDescent="0.25">
      <c r="A9" s="61">
        <v>4</v>
      </c>
      <c r="B9" s="48" t="s">
        <v>126</v>
      </c>
      <c r="C9" s="50">
        <v>4535.91</v>
      </c>
      <c r="D9" s="50">
        <v>4211.4799999999996</v>
      </c>
      <c r="E9" s="50">
        <v>4607.6899999999996</v>
      </c>
      <c r="F9" s="128">
        <v>71.779999999999745</v>
      </c>
      <c r="G9" s="129">
        <v>1.5824828975883505</v>
      </c>
      <c r="H9" s="50">
        <v>1695.96</v>
      </c>
      <c r="I9" s="50">
        <v>1670.02</v>
      </c>
      <c r="J9" s="50">
        <v>2000.1</v>
      </c>
      <c r="K9" s="128">
        <v>304.13999999999987</v>
      </c>
      <c r="L9" s="49">
        <v>17.933205971838952</v>
      </c>
      <c r="M9" s="50">
        <v>37.389630746641799</v>
      </c>
      <c r="N9" s="50">
        <v>39.653993370501581</v>
      </c>
      <c r="O9" s="52">
        <v>43.407868150852167</v>
      </c>
      <c r="P9" s="47">
        <v>40</v>
      </c>
      <c r="Q9" s="50">
        <v>6.0182374042103675</v>
      </c>
      <c r="S9" s="90"/>
      <c r="T9" s="90"/>
    </row>
    <row r="10" spans="1:20" s="27" customFormat="1" ht="15.75" customHeight="1" x14ac:dyDescent="0.25">
      <c r="A10" s="61">
        <v>5</v>
      </c>
      <c r="B10" s="48" t="s">
        <v>156</v>
      </c>
      <c r="C10" s="50">
        <v>948.14</v>
      </c>
      <c r="D10" s="50">
        <v>842.77</v>
      </c>
      <c r="E10" s="50">
        <v>989.7</v>
      </c>
      <c r="F10" s="128">
        <v>41.560000000000059</v>
      </c>
      <c r="G10" s="129">
        <v>4.3833189191469675</v>
      </c>
      <c r="H10" s="50">
        <v>397.02</v>
      </c>
      <c r="I10" s="50">
        <v>345.02</v>
      </c>
      <c r="J10" s="50">
        <v>430.73</v>
      </c>
      <c r="K10" s="128">
        <v>33.710000000000036</v>
      </c>
      <c r="L10" s="49">
        <v>8.4907561331922921</v>
      </c>
      <c r="M10" s="50">
        <v>41.873562975931819</v>
      </c>
      <c r="N10" s="50">
        <v>40.938808927702688</v>
      </c>
      <c r="O10" s="52">
        <v>43.521269071435789</v>
      </c>
      <c r="P10" s="47">
        <v>40</v>
      </c>
      <c r="Q10" s="50">
        <v>1.6477060955039704</v>
      </c>
      <c r="S10" s="90"/>
      <c r="T10" s="90"/>
    </row>
    <row r="11" spans="1:20" s="27" customFormat="1" ht="15.75" customHeight="1" x14ac:dyDescent="0.25">
      <c r="A11" s="61">
        <v>6</v>
      </c>
      <c r="B11" s="48" t="s">
        <v>128</v>
      </c>
      <c r="C11" s="50">
        <v>2381.1799999999998</v>
      </c>
      <c r="D11" s="50">
        <v>2118.4499999999998</v>
      </c>
      <c r="E11" s="50">
        <v>2292.11</v>
      </c>
      <c r="F11" s="128">
        <v>-89.069999999999709</v>
      </c>
      <c r="G11" s="129">
        <v>-3.7405824003225172</v>
      </c>
      <c r="H11" s="50">
        <v>955.22</v>
      </c>
      <c r="I11" s="50">
        <v>837.61</v>
      </c>
      <c r="J11" s="50">
        <v>1013.55</v>
      </c>
      <c r="K11" s="128">
        <v>58.329999999999927</v>
      </c>
      <c r="L11" s="49">
        <v>6.10644668243964</v>
      </c>
      <c r="M11" s="50">
        <v>40.11540496728513</v>
      </c>
      <c r="N11" s="50">
        <v>39.538813755339994</v>
      </c>
      <c r="O11" s="52">
        <v>44.219081981231263</v>
      </c>
      <c r="P11" s="47">
        <v>40</v>
      </c>
      <c r="Q11" s="50">
        <v>4.1036770139461325</v>
      </c>
      <c r="S11" s="90"/>
      <c r="T11" s="90"/>
    </row>
    <row r="12" spans="1:20" s="27" customFormat="1" ht="15.75" customHeight="1" x14ac:dyDescent="0.25">
      <c r="A12" s="61">
        <v>7</v>
      </c>
      <c r="B12" s="48" t="s">
        <v>150</v>
      </c>
      <c r="C12" s="50">
        <v>715.11</v>
      </c>
      <c r="D12" s="50">
        <v>632.12</v>
      </c>
      <c r="E12" s="50">
        <v>735.28</v>
      </c>
      <c r="F12" s="128">
        <v>20.169999999999959</v>
      </c>
      <c r="G12" s="129">
        <v>2.8205450909650205</v>
      </c>
      <c r="H12" s="50">
        <v>301.38</v>
      </c>
      <c r="I12" s="50">
        <v>252.37</v>
      </c>
      <c r="J12" s="50">
        <v>330.74</v>
      </c>
      <c r="K12" s="128">
        <v>29.360000000000014</v>
      </c>
      <c r="L12" s="49">
        <v>9.7418541376335579</v>
      </c>
      <c r="M12" s="50">
        <v>42.144565171791754</v>
      </c>
      <c r="N12" s="50">
        <v>39.92438144656078</v>
      </c>
      <c r="O12" s="52">
        <v>44.981503644869989</v>
      </c>
      <c r="P12" s="47">
        <v>40</v>
      </c>
      <c r="Q12" s="50">
        <v>2.8369384730782343</v>
      </c>
      <c r="S12" s="90"/>
      <c r="T12" s="90"/>
    </row>
    <row r="13" spans="1:20" s="27" customFormat="1" ht="15.75" customHeight="1" x14ac:dyDescent="0.25">
      <c r="A13" s="61">
        <v>8</v>
      </c>
      <c r="B13" s="48" t="s">
        <v>139</v>
      </c>
      <c r="C13" s="50">
        <v>3447.69</v>
      </c>
      <c r="D13" s="50">
        <v>3021.92</v>
      </c>
      <c r="E13" s="50">
        <v>3422.36</v>
      </c>
      <c r="F13" s="128">
        <v>-25.329999999999927</v>
      </c>
      <c r="G13" s="129">
        <v>-0.73469482465070601</v>
      </c>
      <c r="H13" s="50">
        <v>1520.48</v>
      </c>
      <c r="I13" s="50">
        <v>1279.1099999999999</v>
      </c>
      <c r="J13" s="50">
        <v>1624.28</v>
      </c>
      <c r="K13" s="128">
        <v>103.79999999999995</v>
      </c>
      <c r="L13" s="49">
        <v>6.8267915395138354</v>
      </c>
      <c r="M13" s="50">
        <v>44.10141283003982</v>
      </c>
      <c r="N13" s="50">
        <v>42.327725419600782</v>
      </c>
      <c r="O13" s="52">
        <v>47.460816512581957</v>
      </c>
      <c r="P13" s="47">
        <v>40</v>
      </c>
      <c r="Q13" s="50">
        <v>3.3594036825421369</v>
      </c>
      <c r="S13" s="90"/>
      <c r="T13" s="90"/>
    </row>
    <row r="14" spans="1:20" s="27" customFormat="1" ht="15.75" customHeight="1" x14ac:dyDescent="0.25">
      <c r="A14" s="61">
        <v>9</v>
      </c>
      <c r="B14" s="48" t="s">
        <v>137</v>
      </c>
      <c r="C14" s="50">
        <v>1232.82</v>
      </c>
      <c r="D14" s="50">
        <v>1130.1099999999999</v>
      </c>
      <c r="E14" s="50">
        <v>1217.3599999999999</v>
      </c>
      <c r="F14" s="128">
        <v>-15.460000000000036</v>
      </c>
      <c r="G14" s="129">
        <v>-1.2540354634090976</v>
      </c>
      <c r="H14" s="50">
        <v>529.5</v>
      </c>
      <c r="I14" s="50">
        <v>451.12</v>
      </c>
      <c r="J14" s="50">
        <v>579.46</v>
      </c>
      <c r="K14" s="128">
        <v>49.960000000000036</v>
      </c>
      <c r="L14" s="49">
        <v>9.4353163361662009</v>
      </c>
      <c r="M14" s="50">
        <v>42.950309047549524</v>
      </c>
      <c r="N14" s="50">
        <v>39.918238047623689</v>
      </c>
      <c r="O14" s="52">
        <v>47.599723992902682</v>
      </c>
      <c r="P14" s="47">
        <v>40</v>
      </c>
      <c r="Q14" s="50">
        <v>4.6494149453531577</v>
      </c>
      <c r="S14" s="90"/>
      <c r="T14" s="90"/>
    </row>
    <row r="15" spans="1:20" s="27" customFormat="1" ht="15.75" customHeight="1" x14ac:dyDescent="0.25">
      <c r="A15" s="61">
        <v>10</v>
      </c>
      <c r="B15" s="48" t="s">
        <v>154</v>
      </c>
      <c r="C15" s="50">
        <v>2436.84</v>
      </c>
      <c r="D15" s="50">
        <v>0</v>
      </c>
      <c r="E15" s="50">
        <v>2432.6799999999998</v>
      </c>
      <c r="F15" s="128">
        <v>-4.1600000000003092</v>
      </c>
      <c r="G15" s="129">
        <v>-0.17071289046471289</v>
      </c>
      <c r="H15" s="50">
        <v>1179.0999999999999</v>
      </c>
      <c r="I15" s="50">
        <v>0</v>
      </c>
      <c r="J15" s="50">
        <v>1235.3900000000001</v>
      </c>
      <c r="K15" s="128">
        <v>56.290000000000191</v>
      </c>
      <c r="L15" s="49">
        <v>4.7739801543550326</v>
      </c>
      <c r="M15" s="50">
        <v>48.386434891088456</v>
      </c>
      <c r="N15" s="50">
        <v>0</v>
      </c>
      <c r="O15" s="52">
        <v>50.783086965815485</v>
      </c>
      <c r="P15" s="47">
        <v>40</v>
      </c>
      <c r="Q15" s="50">
        <v>2.3966520747270295</v>
      </c>
      <c r="S15" s="90"/>
      <c r="T15" s="90"/>
    </row>
    <row r="16" spans="1:20" s="27" customFormat="1" ht="15.75" customHeight="1" x14ac:dyDescent="0.25">
      <c r="A16" s="61">
        <v>11</v>
      </c>
      <c r="B16" s="48" t="s">
        <v>158</v>
      </c>
      <c r="C16" s="50">
        <v>6931.2</v>
      </c>
      <c r="D16" s="50">
        <v>6008.05</v>
      </c>
      <c r="E16" s="50">
        <v>6779.6</v>
      </c>
      <c r="F16" s="128">
        <v>-151.59999999999945</v>
      </c>
      <c r="G16" s="129">
        <v>-2.1872114496768158</v>
      </c>
      <c r="H16" s="50">
        <v>3404.12</v>
      </c>
      <c r="I16" s="50">
        <v>2911.22</v>
      </c>
      <c r="J16" s="50">
        <v>3572.74</v>
      </c>
      <c r="K16" s="128">
        <v>168.61999999999989</v>
      </c>
      <c r="L16" s="49">
        <v>4.9534093980235685</v>
      </c>
      <c r="M16" s="50">
        <v>49.112996306555864</v>
      </c>
      <c r="N16" s="50">
        <v>48.455322442389786</v>
      </c>
      <c r="O16" s="52">
        <v>52.698389285503566</v>
      </c>
      <c r="P16" s="47">
        <v>40</v>
      </c>
      <c r="Q16" s="50">
        <v>3.5853929789477021</v>
      </c>
      <c r="S16" s="90"/>
      <c r="T16" s="90"/>
    </row>
    <row r="17" spans="1:20" s="27" customFormat="1" ht="15.75" customHeight="1" x14ac:dyDescent="0.25">
      <c r="A17" s="61">
        <v>12</v>
      </c>
      <c r="B17" s="48" t="s">
        <v>138</v>
      </c>
      <c r="C17" s="50">
        <v>5808.27</v>
      </c>
      <c r="D17" s="50">
        <v>7316.28</v>
      </c>
      <c r="E17" s="50">
        <v>5760.24</v>
      </c>
      <c r="F17" s="128">
        <v>-48.030000000000655</v>
      </c>
      <c r="G17" s="129">
        <v>-0.8269243681853744</v>
      </c>
      <c r="H17" s="50">
        <v>2740.04</v>
      </c>
      <c r="I17" s="50">
        <v>3424.33</v>
      </c>
      <c r="J17" s="50">
        <v>3050.34</v>
      </c>
      <c r="K17" s="128">
        <v>310.30000000000018</v>
      </c>
      <c r="L17" s="49">
        <v>11.324652194858476</v>
      </c>
      <c r="M17" s="50">
        <v>47.174804201595308</v>
      </c>
      <c r="N17" s="50">
        <v>46.804250247393483</v>
      </c>
      <c r="O17" s="52">
        <v>52.955085204783138</v>
      </c>
      <c r="P17" s="47">
        <v>40</v>
      </c>
      <c r="Q17" s="50">
        <v>5.7802810031878309</v>
      </c>
      <c r="S17" s="90"/>
      <c r="T17" s="90"/>
    </row>
    <row r="18" spans="1:20" s="27" customFormat="1" ht="15.75" customHeight="1" x14ac:dyDescent="0.25">
      <c r="A18" s="61">
        <v>13</v>
      </c>
      <c r="B18" s="48" t="s">
        <v>132</v>
      </c>
      <c r="C18" s="50">
        <v>26224.65</v>
      </c>
      <c r="D18" s="50">
        <v>24998.37</v>
      </c>
      <c r="E18" s="50">
        <v>26803.95</v>
      </c>
      <c r="F18" s="128">
        <v>579.29999999999927</v>
      </c>
      <c r="G18" s="129">
        <v>2.2089903964399875</v>
      </c>
      <c r="H18" s="50">
        <v>13409.54</v>
      </c>
      <c r="I18" s="50">
        <v>11453.83</v>
      </c>
      <c r="J18" s="50">
        <v>14219.44</v>
      </c>
      <c r="K18" s="128">
        <v>809.89999999999964</v>
      </c>
      <c r="L18" s="49">
        <v>6.0397299236215378</v>
      </c>
      <c r="M18" s="50">
        <v>51.133342103707768</v>
      </c>
      <c r="N18" s="50">
        <v>45.818307353639462</v>
      </c>
      <c r="O18" s="52">
        <v>53.049793034235627</v>
      </c>
      <c r="P18" s="47">
        <v>40</v>
      </c>
      <c r="Q18" s="50">
        <v>1.9164509305278585</v>
      </c>
      <c r="S18" s="90"/>
      <c r="T18" s="90"/>
    </row>
    <row r="19" spans="1:20" s="27" customFormat="1" ht="15.75" customHeight="1" x14ac:dyDescent="0.25">
      <c r="A19" s="61">
        <v>14</v>
      </c>
      <c r="B19" s="48" t="s">
        <v>135</v>
      </c>
      <c r="C19" s="50">
        <v>29815.919999999998</v>
      </c>
      <c r="D19" s="50">
        <v>28330.5</v>
      </c>
      <c r="E19" s="50">
        <v>30410.09</v>
      </c>
      <c r="F19" s="128">
        <v>594.17000000000189</v>
      </c>
      <c r="G19" s="129">
        <v>1.9927944534329376</v>
      </c>
      <c r="H19" s="50">
        <v>15933.99</v>
      </c>
      <c r="I19" s="50">
        <v>14192.72</v>
      </c>
      <c r="J19" s="50">
        <v>16728.77</v>
      </c>
      <c r="K19" s="128">
        <v>794.78000000000065</v>
      </c>
      <c r="L19" s="49">
        <v>4.987953425350466</v>
      </c>
      <c r="M19" s="50">
        <v>53.441215297062783</v>
      </c>
      <c r="N19" s="50">
        <v>50.096962637440214</v>
      </c>
      <c r="O19" s="52">
        <v>55.010590235017389</v>
      </c>
      <c r="P19" s="47">
        <v>40</v>
      </c>
      <c r="Q19" s="50">
        <v>1.5693749379546063</v>
      </c>
      <c r="S19" s="90"/>
      <c r="T19" s="90"/>
    </row>
    <row r="20" spans="1:20" s="27" customFormat="1" ht="15.75" customHeight="1" x14ac:dyDescent="0.25">
      <c r="A20" s="61">
        <v>15</v>
      </c>
      <c r="B20" s="48" t="s">
        <v>131</v>
      </c>
      <c r="C20" s="50">
        <v>972.59</v>
      </c>
      <c r="D20" s="50">
        <v>896.92</v>
      </c>
      <c r="E20" s="50">
        <v>959.57</v>
      </c>
      <c r="F20" s="128">
        <v>-13.019999999999982</v>
      </c>
      <c r="G20" s="129">
        <v>-1.3386935913385889</v>
      </c>
      <c r="H20" s="50">
        <v>478.7</v>
      </c>
      <c r="I20" s="50">
        <v>406.46</v>
      </c>
      <c r="J20" s="50">
        <v>529.65</v>
      </c>
      <c r="K20" s="128">
        <v>50.949999999999989</v>
      </c>
      <c r="L20" s="49">
        <v>10.643409233340295</v>
      </c>
      <c r="M20" s="50">
        <v>49.219095405052485</v>
      </c>
      <c r="N20" s="50">
        <v>45.317308121125635</v>
      </c>
      <c r="O20" s="52">
        <v>55.196598476400879</v>
      </c>
      <c r="P20" s="47">
        <v>40</v>
      </c>
      <c r="Q20" s="50">
        <v>5.9775030713483943</v>
      </c>
      <c r="S20" s="90"/>
      <c r="T20" s="90"/>
    </row>
    <row r="21" spans="1:20" s="27" customFormat="1" ht="15.75" customHeight="1" x14ac:dyDescent="0.25">
      <c r="A21" s="61">
        <v>16</v>
      </c>
      <c r="B21" s="48" t="s">
        <v>155</v>
      </c>
      <c r="C21" s="50">
        <v>1850.77</v>
      </c>
      <c r="D21" s="50">
        <v>0</v>
      </c>
      <c r="E21" s="50">
        <v>1825.89</v>
      </c>
      <c r="F21" s="128">
        <v>-24.879999999999882</v>
      </c>
      <c r="G21" s="129">
        <v>-1.3443053431814802</v>
      </c>
      <c r="H21" s="50">
        <v>934.36</v>
      </c>
      <c r="I21" s="50">
        <v>0</v>
      </c>
      <c r="J21" s="50">
        <v>1033.21</v>
      </c>
      <c r="K21" s="128">
        <v>98.850000000000023</v>
      </c>
      <c r="L21" s="49">
        <v>10.579434051115204</v>
      </c>
      <c r="M21" s="50">
        <v>50.484933298032708</v>
      </c>
      <c r="N21" s="50">
        <v>0</v>
      </c>
      <c r="O21" s="52">
        <v>56.586650893536849</v>
      </c>
      <c r="P21" s="47">
        <v>40</v>
      </c>
      <c r="Q21" s="50">
        <v>6.1017175955041409</v>
      </c>
      <c r="S21" s="90"/>
      <c r="T21" s="90"/>
    </row>
    <row r="22" spans="1:20" s="27" customFormat="1" ht="15.75" customHeight="1" x14ac:dyDescent="0.25">
      <c r="A22" s="61">
        <v>17</v>
      </c>
      <c r="B22" s="48" t="s">
        <v>141</v>
      </c>
      <c r="C22" s="50">
        <v>3532.01</v>
      </c>
      <c r="D22" s="50">
        <v>3288.34</v>
      </c>
      <c r="E22" s="50">
        <v>3618.76</v>
      </c>
      <c r="F22" s="128">
        <v>86.75</v>
      </c>
      <c r="G22" s="129">
        <v>2.4561085614140388</v>
      </c>
      <c r="H22" s="50">
        <v>1935.97</v>
      </c>
      <c r="I22" s="50">
        <v>1676.35</v>
      </c>
      <c r="J22" s="50">
        <v>2123.65</v>
      </c>
      <c r="K22" s="128">
        <v>187.68000000000006</v>
      </c>
      <c r="L22" s="49">
        <v>9.6943650986327299</v>
      </c>
      <c r="M22" s="50">
        <v>54.81213246848111</v>
      </c>
      <c r="N22" s="50">
        <v>50.978609267898079</v>
      </c>
      <c r="O22" s="52">
        <v>58.68446650233782</v>
      </c>
      <c r="P22" s="47">
        <v>40</v>
      </c>
      <c r="Q22" s="50">
        <v>3.8723340338567098</v>
      </c>
      <c r="S22" s="90"/>
      <c r="T22" s="90"/>
    </row>
    <row r="23" spans="1:20" s="27" customFormat="1" ht="15.75" customHeight="1" x14ac:dyDescent="0.25">
      <c r="A23" s="61">
        <v>18</v>
      </c>
      <c r="B23" s="48" t="s">
        <v>136</v>
      </c>
      <c r="C23" s="50">
        <v>1921.86</v>
      </c>
      <c r="D23" s="50">
        <v>1524.77</v>
      </c>
      <c r="E23" s="50">
        <v>1859.31</v>
      </c>
      <c r="F23" s="128">
        <v>-62.549999999999955</v>
      </c>
      <c r="G23" s="129">
        <v>-3.2546595485623282</v>
      </c>
      <c r="H23" s="50">
        <v>1028.96</v>
      </c>
      <c r="I23" s="50">
        <v>785.21</v>
      </c>
      <c r="J23" s="50">
        <v>1126.1300000000001</v>
      </c>
      <c r="K23" s="128">
        <v>97.170000000000073</v>
      </c>
      <c r="L23" s="49">
        <v>9.4435157829264558</v>
      </c>
      <c r="M23" s="50">
        <v>53.539799985430783</v>
      </c>
      <c r="N23" s="50">
        <v>51.496947080543301</v>
      </c>
      <c r="O23" s="52">
        <v>60.567092093303444</v>
      </c>
      <c r="P23" s="47">
        <v>40</v>
      </c>
      <c r="Q23" s="50">
        <v>7.0272921078726611</v>
      </c>
      <c r="S23" s="90"/>
      <c r="T23" s="90"/>
    </row>
    <row r="24" spans="1:20" s="27" customFormat="1" ht="15.75" customHeight="1" x14ac:dyDescent="0.25">
      <c r="A24" s="61">
        <v>19</v>
      </c>
      <c r="B24" s="48" t="s">
        <v>130</v>
      </c>
      <c r="C24" s="50">
        <v>3238.25</v>
      </c>
      <c r="D24" s="50">
        <v>2958.11</v>
      </c>
      <c r="E24" s="50">
        <v>3235.86</v>
      </c>
      <c r="F24" s="128">
        <v>-2.3899999999998727</v>
      </c>
      <c r="G24" s="129">
        <v>-7.3805296070404466E-2</v>
      </c>
      <c r="H24" s="50">
        <v>1711.63</v>
      </c>
      <c r="I24" s="50">
        <v>1657.06</v>
      </c>
      <c r="J24" s="50">
        <v>1968.71</v>
      </c>
      <c r="K24" s="128">
        <v>257.07999999999993</v>
      </c>
      <c r="L24" s="49">
        <v>15.019601198857224</v>
      </c>
      <c r="M24" s="50">
        <v>52.856635528449011</v>
      </c>
      <c r="N24" s="50">
        <v>56.017524703273367</v>
      </c>
      <c r="O24" s="52">
        <v>60.840394825486889</v>
      </c>
      <c r="P24" s="47">
        <v>40</v>
      </c>
      <c r="Q24" s="50">
        <v>7.9837592970378779</v>
      </c>
      <c r="S24" s="90"/>
      <c r="T24" s="90"/>
    </row>
    <row r="25" spans="1:20" s="27" customFormat="1" ht="15.75" customHeight="1" x14ac:dyDescent="0.25">
      <c r="A25" s="61">
        <v>20</v>
      </c>
      <c r="B25" s="48" t="s">
        <v>153</v>
      </c>
      <c r="C25" s="50">
        <v>6834.63</v>
      </c>
      <c r="D25" s="50">
        <v>8871.5400000000009</v>
      </c>
      <c r="E25" s="50">
        <v>6915</v>
      </c>
      <c r="F25" s="128">
        <v>80.369999999999891</v>
      </c>
      <c r="G25" s="129">
        <v>1.1759232028654059</v>
      </c>
      <c r="H25" s="50">
        <v>3735.14</v>
      </c>
      <c r="I25" s="50">
        <v>4490.43</v>
      </c>
      <c r="J25" s="50">
        <v>4211.22</v>
      </c>
      <c r="K25" s="128">
        <v>476.08000000000038</v>
      </c>
      <c r="L25" s="49">
        <v>12.745974715807181</v>
      </c>
      <c r="M25" s="50">
        <v>54.650215154295111</v>
      </c>
      <c r="N25" s="50">
        <v>50.61612752690062</v>
      </c>
      <c r="O25" s="52">
        <v>60.899783080260306</v>
      </c>
      <c r="P25" s="47">
        <v>40</v>
      </c>
      <c r="Q25" s="50">
        <v>6.2495679259651951</v>
      </c>
      <c r="S25" s="90"/>
      <c r="T25" s="90"/>
    </row>
    <row r="26" spans="1:20" s="27" customFormat="1" ht="15.75" customHeight="1" x14ac:dyDescent="0.25">
      <c r="A26" s="61">
        <v>21</v>
      </c>
      <c r="B26" s="48" t="s">
        <v>144</v>
      </c>
      <c r="C26" s="50">
        <v>10601.24</v>
      </c>
      <c r="D26" s="50">
        <v>10284.74</v>
      </c>
      <c r="E26" s="50">
        <v>10703.47</v>
      </c>
      <c r="F26" s="128">
        <v>102.22999999999956</v>
      </c>
      <c r="G26" s="129">
        <v>0.96432115488376424</v>
      </c>
      <c r="H26" s="50">
        <v>6237.21</v>
      </c>
      <c r="I26" s="50">
        <v>5355.93</v>
      </c>
      <c r="J26" s="50">
        <v>6545.75</v>
      </c>
      <c r="K26" s="128">
        <v>308.53999999999996</v>
      </c>
      <c r="L26" s="49">
        <v>4.9467630559176294</v>
      </c>
      <c r="M26" s="50">
        <v>58.834721221291097</v>
      </c>
      <c r="N26" s="50">
        <v>52.07647446605359</v>
      </c>
      <c r="O26" s="52">
        <v>61.15540100546832</v>
      </c>
      <c r="P26" s="47">
        <v>40</v>
      </c>
      <c r="Q26" s="50">
        <v>2.3206797841772229</v>
      </c>
      <c r="S26" s="90"/>
      <c r="T26" s="90"/>
    </row>
    <row r="27" spans="1:20" s="27" customFormat="1" ht="15.75" customHeight="1" x14ac:dyDescent="0.25">
      <c r="A27" s="61">
        <v>22</v>
      </c>
      <c r="B27" s="48" t="s">
        <v>147</v>
      </c>
      <c r="C27" s="50">
        <v>3571.73</v>
      </c>
      <c r="D27" s="50">
        <v>0</v>
      </c>
      <c r="E27" s="50">
        <v>3544.36</v>
      </c>
      <c r="F27" s="128">
        <v>-27.369999999999891</v>
      </c>
      <c r="G27" s="129">
        <v>-0.76629532467459438</v>
      </c>
      <c r="H27" s="50">
        <v>1037.24</v>
      </c>
      <c r="I27" s="50">
        <v>0</v>
      </c>
      <c r="J27" s="50">
        <v>2174.5100000000002</v>
      </c>
      <c r="K27" s="128">
        <v>1137.2700000000002</v>
      </c>
      <c r="L27" s="49">
        <v>109.6438625583279</v>
      </c>
      <c r="M27" s="50">
        <v>29.040269001296291</v>
      </c>
      <c r="N27" s="50">
        <v>0</v>
      </c>
      <c r="O27" s="52">
        <v>61.351273572661924</v>
      </c>
      <c r="P27" s="47">
        <v>40</v>
      </c>
      <c r="Q27" s="50">
        <v>32.311004571365629</v>
      </c>
      <c r="S27" s="90"/>
      <c r="T27" s="90"/>
    </row>
    <row r="28" spans="1:20" s="27" customFormat="1" ht="15.75" customHeight="1" x14ac:dyDescent="0.25">
      <c r="A28" s="61">
        <v>23</v>
      </c>
      <c r="B28" s="48" t="s">
        <v>129</v>
      </c>
      <c r="C28" s="50">
        <v>5191.25</v>
      </c>
      <c r="D28" s="50">
        <v>4800.6899999999996</v>
      </c>
      <c r="E28" s="50">
        <v>5359.96</v>
      </c>
      <c r="F28" s="128">
        <v>168.71000000000004</v>
      </c>
      <c r="G28" s="129">
        <v>3.2498916445942703</v>
      </c>
      <c r="H28" s="50">
        <v>3264.78</v>
      </c>
      <c r="I28" s="50">
        <v>2786.1525000000001</v>
      </c>
      <c r="J28" s="50">
        <v>3527.04</v>
      </c>
      <c r="K28" s="128">
        <v>262.25999999999976</v>
      </c>
      <c r="L28" s="49">
        <v>8.0330068182235781</v>
      </c>
      <c r="M28" s="50">
        <v>62.89005538165182</v>
      </c>
      <c r="N28" s="50">
        <v>58.036501002980835</v>
      </c>
      <c r="O28" s="52">
        <v>65.803476145344362</v>
      </c>
      <c r="P28" s="47">
        <v>40</v>
      </c>
      <c r="Q28" s="50">
        <v>2.9134207636925424</v>
      </c>
      <c r="S28" s="90"/>
      <c r="T28" s="90"/>
    </row>
    <row r="29" spans="1:20" s="27" customFormat="1" ht="15.75" customHeight="1" x14ac:dyDescent="0.25">
      <c r="A29" s="61">
        <v>24</v>
      </c>
      <c r="B29" s="48" t="s">
        <v>127</v>
      </c>
      <c r="C29" s="50">
        <v>5042.4799999999996</v>
      </c>
      <c r="D29" s="50">
        <v>4717.0200000000004</v>
      </c>
      <c r="E29" s="50">
        <v>5019</v>
      </c>
      <c r="F29" s="128">
        <v>-23.479999999999563</v>
      </c>
      <c r="G29" s="129">
        <v>-0.46564388951467461</v>
      </c>
      <c r="H29" s="50">
        <v>2935.82</v>
      </c>
      <c r="I29" s="50">
        <v>2858.44</v>
      </c>
      <c r="J29" s="50">
        <v>3310.41</v>
      </c>
      <c r="K29" s="128">
        <v>374.58999999999969</v>
      </c>
      <c r="L29" s="49">
        <v>12.759297232119124</v>
      </c>
      <c r="M29" s="50">
        <v>58.221748028747768</v>
      </c>
      <c r="N29" s="50">
        <v>60.598428668947768</v>
      </c>
      <c r="O29" s="52">
        <v>65.957561267184701</v>
      </c>
      <c r="P29" s="47">
        <v>40</v>
      </c>
      <c r="Q29" s="50">
        <v>7.7358132384369327</v>
      </c>
      <c r="S29" s="90"/>
      <c r="T29" s="90"/>
    </row>
    <row r="30" spans="1:20" s="27" customFormat="1" ht="15.75" customHeight="1" x14ac:dyDescent="0.25">
      <c r="A30" s="61">
        <v>25</v>
      </c>
      <c r="B30" s="48" t="s">
        <v>134</v>
      </c>
      <c r="C30" s="50">
        <v>4728.12</v>
      </c>
      <c r="D30" s="50">
        <v>4381.29</v>
      </c>
      <c r="E30" s="50">
        <v>4671.0200000000004</v>
      </c>
      <c r="F30" s="128">
        <v>-57.099999999999454</v>
      </c>
      <c r="G30" s="129">
        <v>-1.2076681640905784</v>
      </c>
      <c r="H30" s="50">
        <v>2866.42</v>
      </c>
      <c r="I30" s="50">
        <v>2582.9299999999998</v>
      </c>
      <c r="J30" s="50">
        <v>3095.9</v>
      </c>
      <c r="K30" s="128">
        <v>229.48000000000002</v>
      </c>
      <c r="L30" s="49">
        <v>8.005805150675755</v>
      </c>
      <c r="M30" s="50">
        <v>60.624941837347613</v>
      </c>
      <c r="N30" s="50">
        <v>58.953641507409912</v>
      </c>
      <c r="O30" s="52">
        <v>66.278885553904715</v>
      </c>
      <c r="P30" s="47">
        <v>40</v>
      </c>
      <c r="Q30" s="50">
        <v>5.6539437165571016</v>
      </c>
      <c r="S30" s="90"/>
      <c r="T30" s="90"/>
    </row>
    <row r="31" spans="1:20" s="27" customFormat="1" ht="15.75" customHeight="1" x14ac:dyDescent="0.25">
      <c r="A31" s="61">
        <v>26</v>
      </c>
      <c r="B31" s="48" t="s">
        <v>143</v>
      </c>
      <c r="C31" s="50">
        <v>2020.75</v>
      </c>
      <c r="D31" s="50">
        <v>1794.65</v>
      </c>
      <c r="E31" s="50">
        <v>2011.08</v>
      </c>
      <c r="F31" s="128">
        <v>-9.6700000000000728</v>
      </c>
      <c r="G31" s="129">
        <v>-0.47853519732772842</v>
      </c>
      <c r="H31" s="50">
        <v>1232.58</v>
      </c>
      <c r="I31" s="50">
        <v>1093.31</v>
      </c>
      <c r="J31" s="50">
        <v>1338</v>
      </c>
      <c r="K31" s="128">
        <v>105.42000000000007</v>
      </c>
      <c r="L31" s="49">
        <v>8.5527917052037257</v>
      </c>
      <c r="M31" s="50">
        <v>60.996164790300625</v>
      </c>
      <c r="N31" s="50">
        <v>60.920513749199003</v>
      </c>
      <c r="O31" s="52">
        <v>66.531415955605951</v>
      </c>
      <c r="P31" s="47">
        <v>40</v>
      </c>
      <c r="Q31" s="50">
        <v>5.5352511653053256</v>
      </c>
      <c r="S31" s="90"/>
      <c r="T31" s="90"/>
    </row>
    <row r="32" spans="1:20" s="27" customFormat="1" ht="15.75" customHeight="1" x14ac:dyDescent="0.25">
      <c r="A32" s="61">
        <v>27</v>
      </c>
      <c r="B32" s="48" t="s">
        <v>149</v>
      </c>
      <c r="C32" s="50">
        <v>1982.27</v>
      </c>
      <c r="D32" s="50">
        <v>1740.19</v>
      </c>
      <c r="E32" s="50">
        <v>1903.21</v>
      </c>
      <c r="F32" s="128">
        <v>-79.059999999999945</v>
      </c>
      <c r="G32" s="129">
        <v>-3.9883567828802304</v>
      </c>
      <c r="H32" s="50">
        <v>1125.71</v>
      </c>
      <c r="I32" s="50">
        <v>1055.75</v>
      </c>
      <c r="J32" s="50">
        <v>1270.3</v>
      </c>
      <c r="K32" s="128">
        <v>144.58999999999992</v>
      </c>
      <c r="L32" s="49">
        <v>12.844338239866387</v>
      </c>
      <c r="M32" s="50">
        <v>56.788933899014772</v>
      </c>
      <c r="N32" s="50">
        <v>60.668662617300406</v>
      </c>
      <c r="O32" s="52">
        <v>66.745130595152403</v>
      </c>
      <c r="P32" s="47">
        <v>40</v>
      </c>
      <c r="Q32" s="50">
        <v>9.9561966961376314</v>
      </c>
      <c r="S32" s="90"/>
      <c r="T32" s="90"/>
    </row>
    <row r="33" spans="1:20" s="27" customFormat="1" ht="15.75" customHeight="1" x14ac:dyDescent="0.25">
      <c r="A33" s="171">
        <v>28</v>
      </c>
      <c r="B33" s="148" t="s">
        <v>142</v>
      </c>
      <c r="C33" s="166">
        <v>1248.42</v>
      </c>
      <c r="D33" s="166">
        <v>0</v>
      </c>
      <c r="E33" s="166">
        <v>1264.3900000000001</v>
      </c>
      <c r="F33" s="166">
        <v>15.970000000000027</v>
      </c>
      <c r="G33" s="167">
        <v>1.2792169301997747</v>
      </c>
      <c r="H33" s="166">
        <v>598.29</v>
      </c>
      <c r="I33" s="166">
        <v>0</v>
      </c>
      <c r="J33" s="166">
        <v>845.45</v>
      </c>
      <c r="K33" s="166">
        <v>247.16000000000008</v>
      </c>
      <c r="L33" s="167">
        <v>41.311069882498472</v>
      </c>
      <c r="M33" s="166">
        <v>47.923775652424659</v>
      </c>
      <c r="N33" s="166">
        <v>0</v>
      </c>
      <c r="O33" s="168">
        <v>66.866235892406607</v>
      </c>
      <c r="P33" s="147">
        <v>40</v>
      </c>
      <c r="Q33" s="166">
        <v>18.942460239981948</v>
      </c>
      <c r="S33" s="90"/>
      <c r="T33" s="90"/>
    </row>
    <row r="34" spans="1:20" s="27" customFormat="1" ht="15.75" customHeight="1" x14ac:dyDescent="0.25">
      <c r="A34" s="171">
        <v>29</v>
      </c>
      <c r="B34" s="148" t="s">
        <v>151</v>
      </c>
      <c r="C34" s="166">
        <v>9329.7800000000007</v>
      </c>
      <c r="D34" s="166">
        <v>9698.2800000000007</v>
      </c>
      <c r="E34" s="166">
        <v>9200.82</v>
      </c>
      <c r="F34" s="166">
        <v>-128.96000000000095</v>
      </c>
      <c r="G34" s="167">
        <v>-1.3822405244282387</v>
      </c>
      <c r="H34" s="166">
        <v>6669.93</v>
      </c>
      <c r="I34" s="166">
        <v>6180</v>
      </c>
      <c r="J34" s="166">
        <v>6805.91</v>
      </c>
      <c r="K34" s="166">
        <v>135.97999999999956</v>
      </c>
      <c r="L34" s="167">
        <v>2.0387020553439026</v>
      </c>
      <c r="M34" s="166">
        <v>71.490753265350307</v>
      </c>
      <c r="N34" s="166">
        <v>63.722639478340483</v>
      </c>
      <c r="O34" s="168">
        <v>73.970689568973199</v>
      </c>
      <c r="P34" s="147">
        <v>40</v>
      </c>
      <c r="Q34" s="166">
        <v>2.4799363036228925</v>
      </c>
      <c r="S34" s="90"/>
      <c r="T34" s="90"/>
    </row>
    <row r="35" spans="1:20" s="27" customFormat="1" ht="15.75" customHeight="1" x14ac:dyDescent="0.25">
      <c r="A35" s="171">
        <v>30</v>
      </c>
      <c r="B35" s="148" t="s">
        <v>140</v>
      </c>
      <c r="C35" s="166">
        <v>2804.33</v>
      </c>
      <c r="D35" s="166">
        <v>2765.34</v>
      </c>
      <c r="E35" s="166">
        <v>2729.17</v>
      </c>
      <c r="F35" s="166">
        <v>-75.159999999999854</v>
      </c>
      <c r="G35" s="167">
        <v>-2.6801410675633699</v>
      </c>
      <c r="H35" s="166">
        <v>1834.73</v>
      </c>
      <c r="I35" s="166">
        <v>2036.36</v>
      </c>
      <c r="J35" s="166">
        <v>2270.69</v>
      </c>
      <c r="K35" s="166">
        <v>435.96000000000004</v>
      </c>
      <c r="L35" s="167">
        <v>23.76153439470658</v>
      </c>
      <c r="M35" s="166">
        <v>65.424896499342083</v>
      </c>
      <c r="N35" s="166">
        <v>73.638684574048753</v>
      </c>
      <c r="O35" s="168">
        <v>83.200753342591341</v>
      </c>
      <c r="P35" s="147">
        <v>40</v>
      </c>
      <c r="Q35" s="166">
        <v>17.775856843249258</v>
      </c>
      <c r="S35" s="90"/>
      <c r="T35" s="90"/>
    </row>
    <row r="36" spans="1:20" s="27" customFormat="1" ht="15.75" customHeight="1" x14ac:dyDescent="0.25">
      <c r="A36" s="171">
        <v>31</v>
      </c>
      <c r="B36" s="148" t="s">
        <v>146</v>
      </c>
      <c r="C36" s="166">
        <v>4213.0200000000004</v>
      </c>
      <c r="D36" s="166">
        <v>3773.22</v>
      </c>
      <c r="E36" s="166">
        <v>4214.8500000000004</v>
      </c>
      <c r="F36" s="166">
        <v>1.8299999999999272</v>
      </c>
      <c r="G36" s="167">
        <v>4.3436774570259032E-2</v>
      </c>
      <c r="H36" s="166">
        <v>3190.55</v>
      </c>
      <c r="I36" s="166">
        <v>2916.9</v>
      </c>
      <c r="J36" s="166">
        <v>3539.95</v>
      </c>
      <c r="K36" s="166">
        <v>349.39999999999964</v>
      </c>
      <c r="L36" s="167">
        <v>10.951089937471584</v>
      </c>
      <c r="M36" s="166">
        <v>75.730710986418288</v>
      </c>
      <c r="N36" s="166">
        <v>77.305325424968601</v>
      </c>
      <c r="O36" s="168">
        <v>83.987567766349912</v>
      </c>
      <c r="P36" s="147">
        <v>40</v>
      </c>
      <c r="Q36" s="166">
        <v>8.2568567799316241</v>
      </c>
      <c r="S36" s="90"/>
      <c r="T36" s="90"/>
    </row>
    <row r="37" spans="1:20" s="27" customFormat="1" ht="15.75" customHeight="1" x14ac:dyDescent="0.25">
      <c r="A37" s="171">
        <v>32</v>
      </c>
      <c r="B37" s="148" t="s">
        <v>152</v>
      </c>
      <c r="C37" s="166">
        <v>74635.039999999994</v>
      </c>
      <c r="D37" s="166">
        <v>62755.93</v>
      </c>
      <c r="E37" s="166">
        <v>73018.2</v>
      </c>
      <c r="F37" s="166">
        <v>-1616.8399999999965</v>
      </c>
      <c r="G37" s="167">
        <v>-2.166328309062334</v>
      </c>
      <c r="H37" s="166">
        <v>81721.78</v>
      </c>
      <c r="I37" s="166">
        <v>71689.929999999993</v>
      </c>
      <c r="J37" s="166">
        <v>81738.210000000006</v>
      </c>
      <c r="K37" s="166">
        <v>16.430000000007567</v>
      </c>
      <c r="L37" s="167">
        <v>2.0104799479413647E-2</v>
      </c>
      <c r="M37" s="166">
        <v>109.49519153470007</v>
      </c>
      <c r="N37" s="166">
        <v>114.23610485893522</v>
      </c>
      <c r="O37" s="168">
        <v>111.94224179725056</v>
      </c>
      <c r="P37" s="147">
        <v>40</v>
      </c>
      <c r="Q37" s="166">
        <v>2.4470502625504906</v>
      </c>
      <c r="S37" s="90"/>
      <c r="T37" s="90"/>
    </row>
    <row r="38" spans="1:20" s="27" customFormat="1" ht="15.75" customHeight="1" x14ac:dyDescent="0.25">
      <c r="A38" s="171">
        <v>33</v>
      </c>
      <c r="B38" s="148" t="s">
        <v>133</v>
      </c>
      <c r="C38" s="166">
        <v>2435.54</v>
      </c>
      <c r="D38" s="166">
        <v>2322.34</v>
      </c>
      <c r="E38" s="166">
        <v>2244.6999999999998</v>
      </c>
      <c r="F38" s="166">
        <v>-190.84000000000015</v>
      </c>
      <c r="G38" s="167">
        <v>-7.8356339867134253</v>
      </c>
      <c r="H38" s="166">
        <v>3093.55</v>
      </c>
      <c r="I38" s="166">
        <v>1392.57</v>
      </c>
      <c r="J38" s="166">
        <v>3379.39</v>
      </c>
      <c r="K38" s="166">
        <v>285.83999999999969</v>
      </c>
      <c r="L38" s="167">
        <v>9.2398700522053847</v>
      </c>
      <c r="M38" s="166">
        <v>127.01700649547945</v>
      </c>
      <c r="N38" s="166">
        <v>59.964087945778822</v>
      </c>
      <c r="O38" s="168">
        <v>150.54973938610951</v>
      </c>
      <c r="P38" s="147">
        <v>40</v>
      </c>
      <c r="Q38" s="166">
        <v>23.532732890630058</v>
      </c>
      <c r="S38" s="90"/>
      <c r="T38" s="90"/>
    </row>
    <row r="39" spans="1:20" s="27" customFormat="1" ht="15.75" customHeight="1" x14ac:dyDescent="0.25">
      <c r="A39" s="253" t="s">
        <v>66</v>
      </c>
      <c r="B39" s="254"/>
      <c r="C39" s="168">
        <v>237871.84</v>
      </c>
      <c r="D39" s="168">
        <v>214350.64</v>
      </c>
      <c r="E39" s="168">
        <v>236794.06</v>
      </c>
      <c r="F39" s="168">
        <v>-1077.7799999999988</v>
      </c>
      <c r="G39" s="179">
        <v>-0.45309272421653563</v>
      </c>
      <c r="H39" s="168">
        <v>171173.56999999998</v>
      </c>
      <c r="I39" s="168">
        <v>148568.34249999997</v>
      </c>
      <c r="J39" s="168">
        <v>178207.65000000002</v>
      </c>
      <c r="K39" s="168">
        <v>7034.0800000000454</v>
      </c>
      <c r="L39" s="179">
        <v>4.1093259899878509</v>
      </c>
      <c r="M39" s="168">
        <v>71.960417845172415</v>
      </c>
      <c r="N39" s="168">
        <v>69.310892890266146</v>
      </c>
      <c r="O39" s="168">
        <v>75.258496771413945</v>
      </c>
      <c r="P39" s="180">
        <v>40</v>
      </c>
      <c r="Q39" s="168">
        <v>3.29807892624153</v>
      </c>
      <c r="S39" s="90"/>
      <c r="T39" s="90"/>
    </row>
    <row r="40" spans="1:20" s="27" customFormat="1" ht="15.75" customHeight="1" x14ac:dyDescent="0.25">
      <c r="A40" s="83"/>
      <c r="G40" s="185" t="s">
        <v>196</v>
      </c>
      <c r="H40" s="80"/>
      <c r="I40" s="80"/>
      <c r="J40" s="80"/>
      <c r="K40" s="187"/>
      <c r="L40" s="185" t="s">
        <v>196</v>
      </c>
      <c r="M40" s="80"/>
      <c r="P40" s="63"/>
      <c r="S40" s="90"/>
      <c r="T40" s="90"/>
    </row>
    <row r="41" spans="1:20" s="27" customFormat="1" ht="15.75" customHeight="1" x14ac:dyDescent="0.25">
      <c r="A41" s="83"/>
      <c r="G41" s="185" t="s">
        <v>196</v>
      </c>
      <c r="H41" s="80"/>
      <c r="I41" s="80"/>
      <c r="J41" s="80"/>
      <c r="K41" s="187"/>
      <c r="L41" s="185" t="s">
        <v>196</v>
      </c>
      <c r="M41" s="80"/>
      <c r="P41" s="63"/>
      <c r="S41" s="90"/>
      <c r="T41" s="90"/>
    </row>
    <row r="42" spans="1:20" s="27" customFormat="1" ht="15.75" x14ac:dyDescent="0.25">
      <c r="A42" s="83"/>
      <c r="G42" s="185" t="s">
        <v>196</v>
      </c>
      <c r="H42" s="80"/>
      <c r="I42" s="80"/>
      <c r="J42" s="80"/>
      <c r="K42" s="187"/>
      <c r="L42" s="185" t="s">
        <v>196</v>
      </c>
      <c r="M42" s="80"/>
      <c r="P42" s="63"/>
      <c r="S42" s="90"/>
      <c r="T42" s="90"/>
    </row>
    <row r="43" spans="1:20" s="27" customFormat="1" ht="15.75" x14ac:dyDescent="0.25">
      <c r="A43" s="83"/>
      <c r="G43" s="185" t="s">
        <v>196</v>
      </c>
      <c r="H43" s="80"/>
      <c r="I43" s="80"/>
      <c r="J43" s="80"/>
      <c r="K43" s="187"/>
      <c r="L43" s="185" t="s">
        <v>196</v>
      </c>
      <c r="M43" s="80"/>
      <c r="P43" s="63"/>
      <c r="S43" s="90"/>
      <c r="T43" s="90"/>
    </row>
    <row r="44" spans="1:20" s="27" customFormat="1" ht="15.75" x14ac:dyDescent="0.25">
      <c r="A44" s="83"/>
      <c r="D44" s="27" t="s">
        <v>194</v>
      </c>
      <c r="G44" s="185" t="s">
        <v>196</v>
      </c>
      <c r="H44" s="80"/>
      <c r="I44" s="80"/>
      <c r="J44" s="80"/>
      <c r="K44" s="187"/>
      <c r="L44" s="185" t="s">
        <v>196</v>
      </c>
      <c r="M44" s="80"/>
      <c r="P44" s="63"/>
      <c r="S44" s="90"/>
      <c r="T44" s="90"/>
    </row>
    <row r="45" spans="1:20" s="27" customFormat="1" ht="15.75" x14ac:dyDescent="0.25">
      <c r="A45" s="83"/>
      <c r="D45" s="90"/>
      <c r="G45" s="185" t="s">
        <v>196</v>
      </c>
      <c r="H45" s="80"/>
      <c r="I45" s="80"/>
      <c r="J45" s="80"/>
      <c r="K45" s="187"/>
      <c r="L45" s="185" t="s">
        <v>196</v>
      </c>
      <c r="M45" s="80"/>
      <c r="P45" s="63"/>
      <c r="S45" s="90"/>
      <c r="T45" s="90"/>
    </row>
    <row r="46" spans="1:20" s="27" customFormat="1" ht="15.75" x14ac:dyDescent="0.25">
      <c r="A46" s="83"/>
      <c r="G46" s="185" t="s">
        <v>196</v>
      </c>
      <c r="H46" s="80"/>
      <c r="I46" s="80"/>
      <c r="J46" s="80"/>
      <c r="K46" s="187"/>
      <c r="L46" s="185" t="s">
        <v>196</v>
      </c>
      <c r="M46" s="80"/>
      <c r="P46" s="63"/>
      <c r="S46" s="90"/>
      <c r="T46" s="90"/>
    </row>
    <row r="47" spans="1:20" s="27" customFormat="1" ht="15.75" x14ac:dyDescent="0.25">
      <c r="A47" s="83"/>
      <c r="G47" s="185" t="s">
        <v>196</v>
      </c>
      <c r="H47" s="80"/>
      <c r="I47" s="80"/>
      <c r="J47" s="80"/>
      <c r="K47" s="187"/>
      <c r="L47" s="185" t="s">
        <v>196</v>
      </c>
      <c r="M47" s="80"/>
      <c r="P47" s="63"/>
      <c r="S47" s="90"/>
      <c r="T47" s="90"/>
    </row>
    <row r="48" spans="1:20" s="27" customFormat="1" ht="15.75" x14ac:dyDescent="0.25">
      <c r="A48" s="83"/>
      <c r="G48" s="185" t="s">
        <v>196</v>
      </c>
      <c r="H48" s="80"/>
      <c r="I48" s="80"/>
      <c r="J48" s="80"/>
      <c r="K48" s="187"/>
      <c r="L48" s="185" t="s">
        <v>196</v>
      </c>
      <c r="M48" s="80"/>
      <c r="P48" s="63"/>
      <c r="S48" s="90"/>
      <c r="T48" s="90"/>
    </row>
    <row r="49" spans="1:20" s="27" customFormat="1" ht="15.75" x14ac:dyDescent="0.25">
      <c r="A49" s="83"/>
      <c r="G49" s="185" t="s">
        <v>196</v>
      </c>
      <c r="H49" s="80"/>
      <c r="I49" s="80"/>
      <c r="J49" s="80"/>
      <c r="K49" s="187"/>
      <c r="L49" s="185" t="s">
        <v>196</v>
      </c>
      <c r="M49" s="80"/>
      <c r="P49" s="63"/>
      <c r="S49" s="90"/>
      <c r="T49" s="90"/>
    </row>
    <row r="50" spans="1:20" ht="15" x14ac:dyDescent="0.2">
      <c r="G50" s="185" t="s">
        <v>196</v>
      </c>
      <c r="H50" s="79"/>
      <c r="I50" s="79"/>
      <c r="J50" s="79"/>
      <c r="K50" s="188"/>
      <c r="L50" s="185" t="s">
        <v>196</v>
      </c>
      <c r="M50" s="79"/>
    </row>
    <row r="51" spans="1:20" ht="15" x14ac:dyDescent="0.2">
      <c r="G51" s="185" t="s">
        <v>196</v>
      </c>
      <c r="H51" s="79"/>
      <c r="I51" s="79"/>
      <c r="J51" s="79"/>
      <c r="K51" s="188"/>
      <c r="L51" s="189"/>
      <c r="M51" s="79"/>
    </row>
    <row r="52" spans="1:20" x14ac:dyDescent="0.2">
      <c r="G52" s="189"/>
      <c r="H52" s="79"/>
      <c r="I52" s="79"/>
      <c r="J52" s="79"/>
      <c r="K52" s="188"/>
      <c r="L52" s="189"/>
      <c r="M52" s="79"/>
    </row>
    <row r="53" spans="1:20" x14ac:dyDescent="0.2">
      <c r="G53" s="189"/>
      <c r="H53" s="79"/>
      <c r="I53" s="79"/>
      <c r="J53" s="79"/>
      <c r="K53" s="188"/>
      <c r="L53" s="189"/>
      <c r="M53" s="79"/>
    </row>
  </sheetData>
  <sortState ref="B6:Q38">
    <sortCondition ref="O6:O38"/>
  </sortState>
  <mergeCells count="12">
    <mergeCell ref="A39:B39"/>
    <mergeCell ref="A1:B1"/>
    <mergeCell ref="C1:Q1"/>
    <mergeCell ref="C2:M2"/>
    <mergeCell ref="P2:Q2"/>
    <mergeCell ref="A3:A4"/>
    <mergeCell ref="B3:B4"/>
    <mergeCell ref="C3:G3"/>
    <mergeCell ref="H3:L3"/>
    <mergeCell ref="M3:Q3"/>
    <mergeCell ref="F4:G4"/>
    <mergeCell ref="K4:L4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view="pageBreakPreview" zoomScale="90" zoomScaleNormal="100" zoomScaleSheetLayoutView="90" workbookViewId="0">
      <selection activeCell="F11" sqref="F11"/>
    </sheetView>
  </sheetViews>
  <sheetFormatPr defaultRowHeight="12.75" x14ac:dyDescent="0.2"/>
  <cols>
    <col min="1" max="1" width="5.7109375" style="19" customWidth="1"/>
    <col min="2" max="2" width="32.5703125" style="7" customWidth="1"/>
    <col min="3" max="3" width="14.42578125" style="7" customWidth="1"/>
    <col min="4" max="4" width="14.85546875" style="7" customWidth="1"/>
    <col min="5" max="5" width="14.28515625" style="13" customWidth="1"/>
    <col min="6" max="6" width="13" style="7" customWidth="1"/>
    <col min="7" max="7" width="13" style="25" customWidth="1"/>
    <col min="8" max="8" width="14.42578125" style="7" customWidth="1"/>
    <col min="9" max="9" width="14.42578125" style="13" customWidth="1"/>
    <col min="10" max="10" width="13.5703125" style="7" customWidth="1"/>
    <col min="11" max="11" width="13" style="14" customWidth="1"/>
    <col min="12" max="12" width="13" style="25" customWidth="1"/>
    <col min="13" max="13" width="14.28515625" style="13" customWidth="1"/>
    <col min="14" max="14" width="14" style="7" customWidth="1"/>
    <col min="15" max="15" width="13.42578125" style="44" customWidth="1"/>
    <col min="16" max="16" width="13" style="14" customWidth="1"/>
    <col min="17" max="17" width="13" style="7" customWidth="1"/>
    <col min="18" max="18" width="5.42578125" style="7" customWidth="1"/>
    <col min="19" max="20" width="9.140625" style="7" customWidth="1"/>
    <col min="21" max="16384" width="9.140625" style="7"/>
  </cols>
  <sheetData>
    <row r="1" spans="1:18" s="71" customFormat="1" ht="24.75" customHeight="1" x14ac:dyDescent="0.2">
      <c r="A1" s="203" t="s">
        <v>159</v>
      </c>
      <c r="B1" s="203"/>
      <c r="C1" s="255" t="s">
        <v>160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71">
        <v>0</v>
      </c>
    </row>
    <row r="2" spans="1:18" ht="18" x14ac:dyDescent="0.25">
      <c r="A2" s="60"/>
      <c r="C2" s="256" t="s">
        <v>69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O2" s="21"/>
      <c r="P2" s="261" t="s">
        <v>89</v>
      </c>
      <c r="Q2" s="261"/>
      <c r="R2" s="7">
        <v>0</v>
      </c>
    </row>
    <row r="3" spans="1:18" s="54" customFormat="1" ht="26.25" customHeight="1" x14ac:dyDescent="0.2">
      <c r="A3" s="251" t="s">
        <v>207</v>
      </c>
      <c r="B3" s="251" t="s">
        <v>4</v>
      </c>
      <c r="C3" s="246" t="s">
        <v>123</v>
      </c>
      <c r="D3" s="247"/>
      <c r="E3" s="247"/>
      <c r="F3" s="247"/>
      <c r="G3" s="247"/>
      <c r="H3" s="248" t="s">
        <v>124</v>
      </c>
      <c r="I3" s="248"/>
      <c r="J3" s="248"/>
      <c r="K3" s="249"/>
      <c r="L3" s="248"/>
      <c r="M3" s="248" t="s">
        <v>206</v>
      </c>
      <c r="N3" s="248"/>
      <c r="O3" s="248"/>
      <c r="P3" s="248"/>
      <c r="Q3" s="248"/>
      <c r="R3" s="194" t="s">
        <v>161</v>
      </c>
    </row>
    <row r="4" spans="1:18" s="54" customFormat="1" ht="40.5" customHeight="1" x14ac:dyDescent="0.2">
      <c r="A4" s="251"/>
      <c r="B4" s="251"/>
      <c r="C4" s="140" t="s">
        <v>8</v>
      </c>
      <c r="D4" s="125" t="s">
        <v>9</v>
      </c>
      <c r="E4" s="125" t="s">
        <v>10</v>
      </c>
      <c r="F4" s="250" t="s">
        <v>170</v>
      </c>
      <c r="G4" s="250"/>
      <c r="H4" s="114" t="s">
        <v>8</v>
      </c>
      <c r="I4" s="55" t="s">
        <v>9</v>
      </c>
      <c r="J4" s="154" t="s">
        <v>10</v>
      </c>
      <c r="K4" s="251" t="s">
        <v>170</v>
      </c>
      <c r="L4" s="252"/>
      <c r="M4" s="55" t="s">
        <v>8</v>
      </c>
      <c r="N4" s="55" t="s">
        <v>9</v>
      </c>
      <c r="O4" s="96" t="s">
        <v>10</v>
      </c>
      <c r="P4" s="252" t="s">
        <v>170</v>
      </c>
      <c r="Q4" s="252"/>
      <c r="R4" s="194"/>
    </row>
    <row r="5" spans="1:18" s="54" customFormat="1" ht="18" customHeight="1" x14ac:dyDescent="0.2">
      <c r="A5" s="145"/>
      <c r="B5" s="145"/>
      <c r="C5" s="140" t="s">
        <v>197</v>
      </c>
      <c r="D5" s="125" t="s">
        <v>198</v>
      </c>
      <c r="E5" s="125" t="s">
        <v>199</v>
      </c>
      <c r="F5" s="134" t="s">
        <v>11</v>
      </c>
      <c r="G5" s="135" t="s">
        <v>12</v>
      </c>
      <c r="H5" s="115" t="s">
        <v>197</v>
      </c>
      <c r="I5" s="57" t="s">
        <v>198</v>
      </c>
      <c r="J5" s="155" t="s">
        <v>199</v>
      </c>
      <c r="K5" s="159" t="s">
        <v>11</v>
      </c>
      <c r="L5" s="59" t="s">
        <v>12</v>
      </c>
      <c r="M5" s="57" t="s">
        <v>197</v>
      </c>
      <c r="N5" s="57" t="s">
        <v>198</v>
      </c>
      <c r="O5" s="57" t="s">
        <v>199</v>
      </c>
      <c r="P5" s="58" t="s">
        <v>171</v>
      </c>
      <c r="Q5" s="58" t="s">
        <v>11</v>
      </c>
      <c r="R5" s="194"/>
    </row>
    <row r="6" spans="1:18" s="27" customFormat="1" ht="15.75" customHeight="1" x14ac:dyDescent="0.25">
      <c r="A6" s="61">
        <v>1</v>
      </c>
      <c r="B6" s="48" t="s">
        <v>20</v>
      </c>
      <c r="C6" s="128">
        <v>857.33</v>
      </c>
      <c r="D6" s="128">
        <v>699.41</v>
      </c>
      <c r="E6" s="128">
        <v>821.74</v>
      </c>
      <c r="F6" s="128">
        <v>-35.590000000000032</v>
      </c>
      <c r="G6" s="129">
        <v>-4.1512603081660542</v>
      </c>
      <c r="H6" s="50">
        <v>290.17</v>
      </c>
      <c r="I6" s="50">
        <v>367.1</v>
      </c>
      <c r="J6" s="50">
        <v>278.92</v>
      </c>
      <c r="K6" s="128">
        <v>-11.25</v>
      </c>
      <c r="L6" s="49">
        <v>-3.8770375986490677</v>
      </c>
      <c r="M6" s="50">
        <v>33.845777005353831</v>
      </c>
      <c r="N6" s="50">
        <v>52.487096266853491</v>
      </c>
      <c r="O6" s="52">
        <v>33.942609584540122</v>
      </c>
      <c r="P6" s="47">
        <v>60</v>
      </c>
      <c r="Q6" s="50">
        <v>9.6832579186290957E-2</v>
      </c>
      <c r="R6" s="195"/>
    </row>
    <row r="7" spans="1:18" s="27" customFormat="1" ht="15.75" customHeight="1" x14ac:dyDescent="0.25">
      <c r="A7" s="61">
        <v>2</v>
      </c>
      <c r="B7" s="48" t="s">
        <v>17</v>
      </c>
      <c r="C7" s="50">
        <v>11064.18</v>
      </c>
      <c r="D7" s="50">
        <v>10430.68</v>
      </c>
      <c r="E7" s="50">
        <v>10887.99</v>
      </c>
      <c r="F7" s="50">
        <v>-176.19000000000051</v>
      </c>
      <c r="G7" s="49">
        <v>-1.5924361317332194</v>
      </c>
      <c r="H7" s="50">
        <v>5029.42</v>
      </c>
      <c r="I7" s="50">
        <v>4479.5600000000004</v>
      </c>
      <c r="J7" s="50">
        <v>5220.43</v>
      </c>
      <c r="K7" s="50">
        <v>191.01000000000022</v>
      </c>
      <c r="L7" s="49">
        <v>3.7978534304154397</v>
      </c>
      <c r="M7" s="50">
        <v>45.45678034883742</v>
      </c>
      <c r="N7" s="50">
        <v>42.94600160296357</v>
      </c>
      <c r="O7" s="52">
        <v>47.946682537364566</v>
      </c>
      <c r="P7" s="47">
        <v>60</v>
      </c>
      <c r="Q7" s="50">
        <v>2.4899021885271466</v>
      </c>
      <c r="R7" s="195"/>
    </row>
    <row r="8" spans="1:18" s="27" customFormat="1" ht="15.75" customHeight="1" x14ac:dyDescent="0.25">
      <c r="A8" s="61">
        <v>3</v>
      </c>
      <c r="B8" s="48" t="s">
        <v>24</v>
      </c>
      <c r="C8" s="50">
        <v>11002.77</v>
      </c>
      <c r="D8" s="50">
        <v>10925.73</v>
      </c>
      <c r="E8" s="50">
        <v>10597.05</v>
      </c>
      <c r="F8" s="50">
        <v>-405.72000000000116</v>
      </c>
      <c r="G8" s="49">
        <v>-3.6874350731679488</v>
      </c>
      <c r="H8" s="50">
        <v>5117.3500000000004</v>
      </c>
      <c r="I8" s="50">
        <v>5161.9799999999996</v>
      </c>
      <c r="J8" s="50">
        <v>5272.05</v>
      </c>
      <c r="K8" s="50">
        <v>154.69999999999982</v>
      </c>
      <c r="L8" s="49">
        <v>3.0230490390534124</v>
      </c>
      <c r="M8" s="50">
        <v>46.509651660445506</v>
      </c>
      <c r="N8" s="50">
        <v>47.246087904423781</v>
      </c>
      <c r="O8" s="52">
        <v>49.750166319872044</v>
      </c>
      <c r="P8" s="47">
        <v>60</v>
      </c>
      <c r="Q8" s="50">
        <v>3.2405146594265375</v>
      </c>
      <c r="R8" s="195"/>
    </row>
    <row r="9" spans="1:18" s="27" customFormat="1" ht="15.75" customHeight="1" x14ac:dyDescent="0.25">
      <c r="A9" s="61">
        <v>4</v>
      </c>
      <c r="B9" s="48" t="s">
        <v>22</v>
      </c>
      <c r="C9" s="50">
        <v>72475.070000000007</v>
      </c>
      <c r="D9" s="50">
        <v>68801.5</v>
      </c>
      <c r="E9" s="50">
        <v>73482.2</v>
      </c>
      <c r="F9" s="50">
        <v>1007.1299999999901</v>
      </c>
      <c r="G9" s="49">
        <v>1.3896226661112434</v>
      </c>
      <c r="H9" s="50">
        <v>44941.78</v>
      </c>
      <c r="I9" s="50">
        <v>40817.61</v>
      </c>
      <c r="J9" s="50">
        <v>46710.66</v>
      </c>
      <c r="K9" s="50">
        <v>1768.8800000000047</v>
      </c>
      <c r="L9" s="49">
        <v>3.9359366718452291</v>
      </c>
      <c r="M9" s="50">
        <v>62.009984950687169</v>
      </c>
      <c r="N9" s="50">
        <v>59.326628053167454</v>
      </c>
      <c r="O9" s="52">
        <v>63.567312900267012</v>
      </c>
      <c r="P9" s="47">
        <v>60</v>
      </c>
      <c r="Q9" s="50">
        <v>1.5573279495798431</v>
      </c>
      <c r="R9" s="195"/>
    </row>
    <row r="10" spans="1:18" s="27" customFormat="1" ht="15.75" customHeight="1" x14ac:dyDescent="0.25">
      <c r="A10" s="61">
        <v>5</v>
      </c>
      <c r="B10" s="48" t="s">
        <v>13</v>
      </c>
      <c r="C10" s="50">
        <v>17556.53</v>
      </c>
      <c r="D10" s="50">
        <v>15950.75</v>
      </c>
      <c r="E10" s="50">
        <v>17385.740000000002</v>
      </c>
      <c r="F10" s="50">
        <v>-170.78999999999724</v>
      </c>
      <c r="G10" s="49">
        <v>-0.97280043379869063</v>
      </c>
      <c r="H10" s="50">
        <v>13812.78</v>
      </c>
      <c r="I10" s="50">
        <v>11562.98</v>
      </c>
      <c r="J10" s="50">
        <v>14083.59</v>
      </c>
      <c r="K10" s="50">
        <v>270.80999999999949</v>
      </c>
      <c r="L10" s="49">
        <v>1.9605756408195851</v>
      </c>
      <c r="M10" s="50">
        <v>78.676025387704755</v>
      </c>
      <c r="N10" s="50">
        <v>72.49176371017036</v>
      </c>
      <c r="O10" s="52">
        <v>81.006560549047663</v>
      </c>
      <c r="P10" s="47">
        <v>60</v>
      </c>
      <c r="Q10" s="50">
        <v>2.3305351613429082</v>
      </c>
      <c r="R10" s="195"/>
    </row>
    <row r="11" spans="1:18" s="27" customFormat="1" ht="15.75" customHeight="1" x14ac:dyDescent="0.25">
      <c r="A11" s="61">
        <v>6</v>
      </c>
      <c r="B11" s="48" t="s">
        <v>21</v>
      </c>
      <c r="C11" s="50">
        <v>15869.47</v>
      </c>
      <c r="D11" s="50">
        <v>13050.06</v>
      </c>
      <c r="E11" s="50">
        <v>14622.57</v>
      </c>
      <c r="F11" s="50">
        <v>-1246.8999999999996</v>
      </c>
      <c r="G11" s="49">
        <v>-7.8572252255431323</v>
      </c>
      <c r="H11" s="50">
        <v>13851.48</v>
      </c>
      <c r="I11" s="50">
        <v>11953.45</v>
      </c>
      <c r="J11" s="50">
        <v>12129.2</v>
      </c>
      <c r="K11" s="50">
        <v>-1722.2799999999988</v>
      </c>
      <c r="L11" s="49">
        <v>-12.433905979722013</v>
      </c>
      <c r="M11" s="50">
        <v>87.283822333070987</v>
      </c>
      <c r="N11" s="50">
        <v>91.5968968725048</v>
      </c>
      <c r="O11" s="52">
        <v>82.948483064194605</v>
      </c>
      <c r="P11" s="47">
        <v>60</v>
      </c>
      <c r="Q11" s="50">
        <v>-4.3353392688763819</v>
      </c>
      <c r="R11" s="195"/>
    </row>
    <row r="12" spans="1:18" s="27" customFormat="1" ht="15.75" customHeight="1" x14ac:dyDescent="0.25">
      <c r="A12" s="61">
        <v>7</v>
      </c>
      <c r="B12" s="48" t="s">
        <v>23</v>
      </c>
      <c r="C12" s="50">
        <v>4324.6099999999997</v>
      </c>
      <c r="D12" s="50">
        <v>4155.28</v>
      </c>
      <c r="E12" s="50">
        <v>4170.54</v>
      </c>
      <c r="F12" s="50">
        <v>-154.06999999999971</v>
      </c>
      <c r="G12" s="49">
        <v>-3.5626333935314336</v>
      </c>
      <c r="H12" s="50">
        <v>3819.65</v>
      </c>
      <c r="I12" s="50">
        <v>3673.87</v>
      </c>
      <c r="J12" s="50">
        <v>3830.05</v>
      </c>
      <c r="K12" s="50">
        <v>10.400000000000091</v>
      </c>
      <c r="L12" s="49">
        <v>0.27227625567787861</v>
      </c>
      <c r="M12" s="50">
        <v>88.323571374066105</v>
      </c>
      <c r="N12" s="50">
        <v>88.414499143258695</v>
      </c>
      <c r="O12" s="52">
        <v>91.835829412977702</v>
      </c>
      <c r="P12" s="47">
        <v>60</v>
      </c>
      <c r="Q12" s="50">
        <v>3.5122580389115967</v>
      </c>
      <c r="R12" s="195"/>
    </row>
    <row r="13" spans="1:18" s="27" customFormat="1" ht="15.75" customHeight="1" x14ac:dyDescent="0.25">
      <c r="A13" s="61">
        <v>8</v>
      </c>
      <c r="B13" s="48" t="s">
        <v>15</v>
      </c>
      <c r="C13" s="50">
        <v>2044.04</v>
      </c>
      <c r="D13" s="50">
        <v>1830.54</v>
      </c>
      <c r="E13" s="50">
        <v>1978.29</v>
      </c>
      <c r="F13" s="50">
        <v>-65.75</v>
      </c>
      <c r="G13" s="49">
        <v>-3.2166689497270111</v>
      </c>
      <c r="H13" s="50">
        <v>1902.4</v>
      </c>
      <c r="I13" s="50">
        <v>1525.29</v>
      </c>
      <c r="J13" s="50">
        <v>2020.09</v>
      </c>
      <c r="K13" s="50">
        <v>117.68999999999983</v>
      </c>
      <c r="L13" s="49">
        <v>6.1863961312026818</v>
      </c>
      <c r="M13" s="50">
        <v>93.07058570282382</v>
      </c>
      <c r="N13" s="50">
        <v>83.324592743124981</v>
      </c>
      <c r="O13" s="52">
        <v>102.11293591940513</v>
      </c>
      <c r="P13" s="47">
        <v>60</v>
      </c>
      <c r="Q13" s="50">
        <v>9.0423502165813119</v>
      </c>
      <c r="R13" s="195"/>
    </row>
    <row r="14" spans="1:18" s="27" customFormat="1" ht="15.75" customHeight="1" x14ac:dyDescent="0.25">
      <c r="A14" s="61">
        <v>9</v>
      </c>
      <c r="B14" s="48" t="s">
        <v>14</v>
      </c>
      <c r="C14" s="50">
        <v>5503.99</v>
      </c>
      <c r="D14" s="50">
        <v>5171.9799999999996</v>
      </c>
      <c r="E14" s="50">
        <v>5783.46</v>
      </c>
      <c r="F14" s="50">
        <v>279.47000000000025</v>
      </c>
      <c r="G14" s="49">
        <v>5.0775891671314861</v>
      </c>
      <c r="H14" s="50">
        <v>5913.76</v>
      </c>
      <c r="I14" s="50">
        <v>5645.96</v>
      </c>
      <c r="J14" s="50">
        <v>5936.67</v>
      </c>
      <c r="K14" s="50">
        <v>22.909999999999854</v>
      </c>
      <c r="L14" s="49">
        <v>0.38740158545493653</v>
      </c>
      <c r="M14" s="50">
        <v>107.4449626543653</v>
      </c>
      <c r="N14" s="50">
        <v>109.164381919497</v>
      </c>
      <c r="O14" s="52">
        <v>102.64910624435892</v>
      </c>
      <c r="P14" s="47">
        <v>60</v>
      </c>
      <c r="Q14" s="50">
        <v>-4.7958564100063796</v>
      </c>
      <c r="R14" s="195"/>
    </row>
    <row r="15" spans="1:18" s="27" customFormat="1" ht="15.75" customHeight="1" x14ac:dyDescent="0.25">
      <c r="A15" s="61">
        <v>10</v>
      </c>
      <c r="B15" s="48" t="s">
        <v>19</v>
      </c>
      <c r="C15" s="50">
        <v>1036.1099999999999</v>
      </c>
      <c r="D15" s="50">
        <v>934.41</v>
      </c>
      <c r="E15" s="50">
        <v>1022.96</v>
      </c>
      <c r="F15" s="50">
        <v>-13.149999999999864</v>
      </c>
      <c r="G15" s="49">
        <v>-1.2691702618447718</v>
      </c>
      <c r="H15" s="50">
        <v>1016.41</v>
      </c>
      <c r="I15" s="50">
        <v>772.58</v>
      </c>
      <c r="J15" s="50">
        <v>1099.1500000000001</v>
      </c>
      <c r="K15" s="50">
        <v>82.740000000000123</v>
      </c>
      <c r="L15" s="49">
        <v>8.1404157770978376</v>
      </c>
      <c r="M15" s="50">
        <v>98.098657478453063</v>
      </c>
      <c r="N15" s="50">
        <v>82.68105007437849</v>
      </c>
      <c r="O15" s="52">
        <v>107.44799405646359</v>
      </c>
      <c r="P15" s="47">
        <v>60</v>
      </c>
      <c r="Q15" s="50">
        <v>9.3493365780105222</v>
      </c>
      <c r="R15" s="195"/>
    </row>
    <row r="16" spans="1:18" s="27" customFormat="1" ht="15.75" customHeight="1" x14ac:dyDescent="0.25">
      <c r="A16" s="61">
        <v>11</v>
      </c>
      <c r="B16" s="48" t="s">
        <v>16</v>
      </c>
      <c r="C16" s="50">
        <v>4971.22</v>
      </c>
      <c r="D16" s="50">
        <v>4265.2</v>
      </c>
      <c r="E16" s="50">
        <v>5252.23</v>
      </c>
      <c r="F16" s="50">
        <v>281.00999999999931</v>
      </c>
      <c r="G16" s="49">
        <v>5.6527371550645373</v>
      </c>
      <c r="H16" s="50">
        <v>5403.16</v>
      </c>
      <c r="I16" s="50">
        <v>5313.97</v>
      </c>
      <c r="J16" s="50">
        <v>5915.07</v>
      </c>
      <c r="K16" s="50">
        <v>511.90999999999985</v>
      </c>
      <c r="L16" s="49">
        <v>9.4742706120122264</v>
      </c>
      <c r="M16" s="50">
        <v>108.68881280651428</v>
      </c>
      <c r="N16" s="50">
        <v>124.58899934352434</v>
      </c>
      <c r="O16" s="52">
        <v>112.62016324494549</v>
      </c>
      <c r="P16" s="47">
        <v>60</v>
      </c>
      <c r="Q16" s="50">
        <v>3.9313504384312097</v>
      </c>
      <c r="R16" s="195"/>
    </row>
    <row r="17" spans="1:18" s="27" customFormat="1" ht="15.75" customHeight="1" x14ac:dyDescent="0.25">
      <c r="A17" s="61">
        <v>12</v>
      </c>
      <c r="B17" s="48" t="s">
        <v>18</v>
      </c>
      <c r="C17" s="50">
        <v>4082.6</v>
      </c>
      <c r="D17" s="50">
        <v>3857.34</v>
      </c>
      <c r="E17" s="50">
        <v>4162.97</v>
      </c>
      <c r="F17" s="50">
        <v>80.370000000000346</v>
      </c>
      <c r="G17" s="49">
        <v>1.9685984421692142</v>
      </c>
      <c r="H17" s="50">
        <v>4746.79</v>
      </c>
      <c r="I17" s="50">
        <v>4193.4399999999996</v>
      </c>
      <c r="J17" s="50">
        <v>4894.8</v>
      </c>
      <c r="K17" s="50">
        <v>148.01000000000022</v>
      </c>
      <c r="L17" s="49">
        <v>3.1181071840127794</v>
      </c>
      <c r="M17" s="50">
        <v>116.26879929456719</v>
      </c>
      <c r="N17" s="50">
        <v>108.71325835938754</v>
      </c>
      <c r="O17" s="52">
        <v>117.57951654708056</v>
      </c>
      <c r="P17" s="47">
        <v>60</v>
      </c>
      <c r="Q17" s="50">
        <v>1.3107172525133706</v>
      </c>
      <c r="R17" s="195"/>
    </row>
    <row r="18" spans="1:18" s="27" customFormat="1" ht="15.75" customHeight="1" x14ac:dyDescent="0.25">
      <c r="A18" s="197" t="s">
        <v>25</v>
      </c>
      <c r="B18" s="198"/>
      <c r="C18" s="52">
        <v>150787.91999999998</v>
      </c>
      <c r="D18" s="52">
        <v>140072.88</v>
      </c>
      <c r="E18" s="52">
        <v>150167.74</v>
      </c>
      <c r="F18" s="52">
        <v>-620.17999999999302</v>
      </c>
      <c r="G18" s="51">
        <v>-0.41129289401962249</v>
      </c>
      <c r="H18" s="52">
        <v>105845.15000000001</v>
      </c>
      <c r="I18" s="52">
        <v>95467.79</v>
      </c>
      <c r="J18" s="52">
        <v>107390.68000000002</v>
      </c>
      <c r="K18" s="52">
        <v>1545.5300000000134</v>
      </c>
      <c r="L18" s="51">
        <v>1.4601802727853033</v>
      </c>
      <c r="M18" s="52">
        <v>70.194714536814374</v>
      </c>
      <c r="N18" s="52">
        <v>68.155798609980749</v>
      </c>
      <c r="O18" s="52">
        <v>71.513815150977194</v>
      </c>
      <c r="P18" s="56">
        <v>60</v>
      </c>
      <c r="Q18" s="52">
        <v>1.3191006141628208</v>
      </c>
      <c r="R18" s="196"/>
    </row>
    <row r="19" spans="1:18" s="27" customFormat="1" ht="15.75" customHeight="1" x14ac:dyDescent="0.25">
      <c r="A19" s="61">
        <v>13</v>
      </c>
      <c r="B19" s="48" t="s">
        <v>38</v>
      </c>
      <c r="C19" s="50">
        <v>40.42</v>
      </c>
      <c r="D19" s="50">
        <v>44.95</v>
      </c>
      <c r="E19" s="50">
        <v>40.68</v>
      </c>
      <c r="F19" s="50">
        <v>0.25999999999999801</v>
      </c>
      <c r="G19" s="49">
        <v>0.64324591786243934</v>
      </c>
      <c r="H19" s="50">
        <v>8.51</v>
      </c>
      <c r="I19" s="50">
        <v>9.8800000000000008</v>
      </c>
      <c r="J19" s="50">
        <v>8.1199999999999992</v>
      </c>
      <c r="K19" s="50">
        <v>-0.39000000000000057</v>
      </c>
      <c r="L19" s="49">
        <v>-4.5828437132785025</v>
      </c>
      <c r="M19" s="50">
        <v>21.053933696190004</v>
      </c>
      <c r="N19" s="50">
        <v>21.979977753058954</v>
      </c>
      <c r="O19" s="52">
        <v>19.960668633235006</v>
      </c>
      <c r="P19" s="47">
        <v>60</v>
      </c>
      <c r="Q19" s="50">
        <v>-1.0932650629549983</v>
      </c>
      <c r="R19" s="195"/>
    </row>
    <row r="20" spans="1:18" s="27" customFormat="1" ht="15.75" customHeight="1" x14ac:dyDescent="0.25">
      <c r="A20" s="61">
        <v>14</v>
      </c>
      <c r="B20" s="48" t="s">
        <v>42</v>
      </c>
      <c r="C20" s="50">
        <v>215.86</v>
      </c>
      <c r="D20" s="50">
        <v>201.44</v>
      </c>
      <c r="E20" s="50">
        <v>217.07</v>
      </c>
      <c r="F20" s="50">
        <v>1.2099999999999795</v>
      </c>
      <c r="G20" s="49">
        <v>0.56054850365977005</v>
      </c>
      <c r="H20" s="50">
        <v>45.34</v>
      </c>
      <c r="I20" s="50">
        <v>47.47</v>
      </c>
      <c r="J20" s="50">
        <v>43.34</v>
      </c>
      <c r="K20" s="50">
        <v>-2</v>
      </c>
      <c r="L20" s="49">
        <v>-4.4111160123511244</v>
      </c>
      <c r="M20" s="50">
        <v>21.004354674325953</v>
      </c>
      <c r="N20" s="50">
        <v>23.565329626687848</v>
      </c>
      <c r="O20" s="52">
        <v>19.965909614410101</v>
      </c>
      <c r="P20" s="47">
        <v>60</v>
      </c>
      <c r="Q20" s="50">
        <v>-1.0384450599158512</v>
      </c>
      <c r="R20" s="195"/>
    </row>
    <row r="21" spans="1:18" s="27" customFormat="1" ht="15.75" customHeight="1" x14ac:dyDescent="0.25">
      <c r="A21" s="61">
        <v>15</v>
      </c>
      <c r="B21" s="48" t="s">
        <v>36</v>
      </c>
      <c r="C21" s="50">
        <v>36.68</v>
      </c>
      <c r="D21" s="50">
        <v>38.54</v>
      </c>
      <c r="E21" s="50">
        <v>35.590000000000003</v>
      </c>
      <c r="F21" s="50">
        <v>-1.0899999999999963</v>
      </c>
      <c r="G21" s="49">
        <v>-2.97164667393674</v>
      </c>
      <c r="H21" s="50">
        <v>22.02</v>
      </c>
      <c r="I21" s="50">
        <v>37.07</v>
      </c>
      <c r="J21" s="50">
        <v>19.5</v>
      </c>
      <c r="K21" s="50">
        <v>-2.5199999999999996</v>
      </c>
      <c r="L21" s="49">
        <v>-11.444141689373295</v>
      </c>
      <c r="M21" s="50">
        <v>60.032715376226832</v>
      </c>
      <c r="N21" s="50">
        <v>96.18578100674624</v>
      </c>
      <c r="O21" s="52">
        <v>54.79067153694858</v>
      </c>
      <c r="P21" s="47">
        <v>60</v>
      </c>
      <c r="Q21" s="50">
        <v>-5.2420438392782529</v>
      </c>
      <c r="R21" s="195"/>
    </row>
    <row r="22" spans="1:18" s="27" customFormat="1" ht="15.75" customHeight="1" x14ac:dyDescent="0.25">
      <c r="A22" s="61">
        <v>16</v>
      </c>
      <c r="B22" s="48" t="s">
        <v>26</v>
      </c>
      <c r="C22" s="50">
        <v>9969.44</v>
      </c>
      <c r="D22" s="50">
        <v>8502.27</v>
      </c>
      <c r="E22" s="50">
        <v>10382.66</v>
      </c>
      <c r="F22" s="50">
        <v>413.21999999999935</v>
      </c>
      <c r="G22" s="49">
        <v>4.1448667126739247</v>
      </c>
      <c r="H22" s="50">
        <v>7075.11</v>
      </c>
      <c r="I22" s="50">
        <v>5503.69</v>
      </c>
      <c r="J22" s="50">
        <v>7402.13</v>
      </c>
      <c r="K22" s="50">
        <v>327.02000000000044</v>
      </c>
      <c r="L22" s="49">
        <v>4.6221189493873656</v>
      </c>
      <c r="M22" s="50">
        <v>70.967978141199495</v>
      </c>
      <c r="N22" s="50">
        <v>64.732006864049239</v>
      </c>
      <c r="O22" s="52">
        <v>71.293194614867488</v>
      </c>
      <c r="P22" s="47">
        <v>60</v>
      </c>
      <c r="Q22" s="50">
        <v>0.325216473667993</v>
      </c>
      <c r="R22" s="195"/>
    </row>
    <row r="23" spans="1:18" s="27" customFormat="1" ht="15.75" customHeight="1" x14ac:dyDescent="0.25">
      <c r="A23" s="61">
        <v>17</v>
      </c>
      <c r="B23" s="48" t="s">
        <v>33</v>
      </c>
      <c r="C23" s="50">
        <v>6980.72</v>
      </c>
      <c r="D23" s="50">
        <v>7123.06</v>
      </c>
      <c r="E23" s="50">
        <v>6826.47</v>
      </c>
      <c r="F23" s="50">
        <v>-154.25</v>
      </c>
      <c r="G23" s="49">
        <v>-2.2096574565374345</v>
      </c>
      <c r="H23" s="50">
        <v>4890.7299999999996</v>
      </c>
      <c r="I23" s="50">
        <v>2396.88</v>
      </c>
      <c r="J23" s="50">
        <v>5217.1400000000003</v>
      </c>
      <c r="K23" s="50">
        <v>326.41000000000076</v>
      </c>
      <c r="L23" s="49">
        <v>6.6740547934562073</v>
      </c>
      <c r="M23" s="50">
        <v>70.060538167982671</v>
      </c>
      <c r="N23" s="50">
        <v>33.649583184754867</v>
      </c>
      <c r="O23" s="52">
        <v>76.425150919875136</v>
      </c>
      <c r="P23" s="47">
        <v>60</v>
      </c>
      <c r="Q23" s="50">
        <v>6.3646127518924658</v>
      </c>
      <c r="R23" s="195"/>
    </row>
    <row r="24" spans="1:18" s="27" customFormat="1" ht="15.75" customHeight="1" x14ac:dyDescent="0.25">
      <c r="A24" s="61">
        <v>18</v>
      </c>
      <c r="B24" s="48" t="s">
        <v>27</v>
      </c>
      <c r="C24" s="50">
        <v>2147.08</v>
      </c>
      <c r="D24" s="50">
        <v>1805.59</v>
      </c>
      <c r="E24" s="50">
        <v>1944.81</v>
      </c>
      <c r="F24" s="50">
        <v>-202.26999999999998</v>
      </c>
      <c r="G24" s="49">
        <v>-9.4207016040389746</v>
      </c>
      <c r="H24" s="50">
        <v>1623.07</v>
      </c>
      <c r="I24" s="50">
        <v>1659.48</v>
      </c>
      <c r="J24" s="50">
        <v>1542.76</v>
      </c>
      <c r="K24" s="50">
        <v>-80.309999999999945</v>
      </c>
      <c r="L24" s="49">
        <v>-4.9480305840167054</v>
      </c>
      <c r="M24" s="50">
        <v>75.594295508318282</v>
      </c>
      <c r="N24" s="50">
        <v>91.907908218366302</v>
      </c>
      <c r="O24" s="52">
        <v>79.327029375620242</v>
      </c>
      <c r="P24" s="47">
        <v>60</v>
      </c>
      <c r="Q24" s="50">
        <v>3.7327338673019597</v>
      </c>
      <c r="R24" s="195"/>
    </row>
    <row r="25" spans="1:18" s="27" customFormat="1" ht="15.75" customHeight="1" x14ac:dyDescent="0.25">
      <c r="A25" s="61">
        <v>19</v>
      </c>
      <c r="B25" s="48" t="s">
        <v>34</v>
      </c>
      <c r="C25" s="50">
        <v>2047.45</v>
      </c>
      <c r="D25" s="50">
        <v>1295.42</v>
      </c>
      <c r="E25" s="50">
        <v>2159.56</v>
      </c>
      <c r="F25" s="50">
        <v>112.1099999999999</v>
      </c>
      <c r="G25" s="49">
        <v>5.475591589538201</v>
      </c>
      <c r="H25" s="50">
        <v>1677.8</v>
      </c>
      <c r="I25" s="50">
        <v>1216.96</v>
      </c>
      <c r="J25" s="50">
        <v>1795.91</v>
      </c>
      <c r="K25" s="50">
        <v>118.11000000000013</v>
      </c>
      <c r="L25" s="49">
        <v>7.039575634759812</v>
      </c>
      <c r="M25" s="50">
        <v>81.945835063127305</v>
      </c>
      <c r="N25" s="50">
        <v>93.943277083880133</v>
      </c>
      <c r="O25" s="52">
        <v>83.160921669228927</v>
      </c>
      <c r="P25" s="47">
        <v>60</v>
      </c>
      <c r="Q25" s="50">
        <v>1.2150866061016217</v>
      </c>
      <c r="R25" s="195"/>
    </row>
    <row r="26" spans="1:18" s="27" customFormat="1" ht="15.75" customHeight="1" x14ac:dyDescent="0.25">
      <c r="A26" s="61">
        <v>20</v>
      </c>
      <c r="B26" s="48" t="s">
        <v>35</v>
      </c>
      <c r="C26" s="50">
        <v>5811.2</v>
      </c>
      <c r="D26" s="50">
        <v>4806.9399999999996</v>
      </c>
      <c r="E26" s="50">
        <v>5286.1</v>
      </c>
      <c r="F26" s="50">
        <v>-525.09999999999945</v>
      </c>
      <c r="G26" s="49">
        <v>-9.0359994493391973</v>
      </c>
      <c r="H26" s="50">
        <v>4884.24</v>
      </c>
      <c r="I26" s="50">
        <v>2905.65</v>
      </c>
      <c r="J26" s="50">
        <v>4941.96</v>
      </c>
      <c r="K26" s="50">
        <v>57.720000000000255</v>
      </c>
      <c r="L26" s="49">
        <v>1.1817601100683066</v>
      </c>
      <c r="M26" s="50">
        <v>84.04873348017621</v>
      </c>
      <c r="N26" s="50">
        <v>60.44697874323375</v>
      </c>
      <c r="O26" s="52">
        <v>93.489718317852478</v>
      </c>
      <c r="P26" s="47">
        <v>60</v>
      </c>
      <c r="Q26" s="50">
        <v>9.4409848376762682</v>
      </c>
      <c r="R26" s="195"/>
    </row>
    <row r="27" spans="1:18" s="27" customFormat="1" ht="15.75" customHeight="1" x14ac:dyDescent="0.25">
      <c r="A27" s="61">
        <v>21</v>
      </c>
      <c r="B27" s="48" t="s">
        <v>32</v>
      </c>
      <c r="C27" s="50">
        <v>10054.200000000001</v>
      </c>
      <c r="D27" s="50">
        <v>7871.89</v>
      </c>
      <c r="E27" s="50">
        <v>10435.280000000001</v>
      </c>
      <c r="F27" s="50">
        <v>381.07999999999993</v>
      </c>
      <c r="G27" s="49">
        <v>3.7902568081000969</v>
      </c>
      <c r="H27" s="50">
        <v>9600.66</v>
      </c>
      <c r="I27" s="50">
        <v>7481.25</v>
      </c>
      <c r="J27" s="50">
        <v>9778.7999999999993</v>
      </c>
      <c r="K27" s="50">
        <v>178.13999999999942</v>
      </c>
      <c r="L27" s="49">
        <v>1.8554974345513686</v>
      </c>
      <c r="M27" s="50">
        <v>95.489049352509397</v>
      </c>
      <c r="N27" s="50">
        <v>95.037532282590334</v>
      </c>
      <c r="O27" s="52">
        <v>93.709033202750661</v>
      </c>
      <c r="P27" s="47">
        <v>60</v>
      </c>
      <c r="Q27" s="50">
        <v>-1.7800161497587368</v>
      </c>
      <c r="R27" s="195"/>
    </row>
    <row r="28" spans="1:18" s="27" customFormat="1" ht="15.75" customHeight="1" x14ac:dyDescent="0.25">
      <c r="A28" s="61">
        <v>22</v>
      </c>
      <c r="B28" s="48" t="s">
        <v>31</v>
      </c>
      <c r="C28" s="50">
        <v>12564.67</v>
      </c>
      <c r="D28" s="50">
        <v>9949.1200000000008</v>
      </c>
      <c r="E28" s="50">
        <v>13129.53</v>
      </c>
      <c r="F28" s="50">
        <v>564.86000000000058</v>
      </c>
      <c r="G28" s="49">
        <v>4.4956214528515313</v>
      </c>
      <c r="H28" s="50">
        <v>15200.22</v>
      </c>
      <c r="I28" s="50">
        <v>11606.59</v>
      </c>
      <c r="J28" s="50">
        <v>15310.02</v>
      </c>
      <c r="K28" s="50">
        <v>109.80000000000109</v>
      </c>
      <c r="L28" s="49">
        <v>0.72235796587155376</v>
      </c>
      <c r="M28" s="50">
        <v>120.97587919141529</v>
      </c>
      <c r="N28" s="50">
        <v>116.65946334952235</v>
      </c>
      <c r="O28" s="52">
        <v>116.60752517416846</v>
      </c>
      <c r="P28" s="47">
        <v>60</v>
      </c>
      <c r="Q28" s="50">
        <v>-4.3683540172468298</v>
      </c>
      <c r="R28" s="195"/>
    </row>
    <row r="29" spans="1:18" s="27" customFormat="1" ht="15.75" customHeight="1" x14ac:dyDescent="0.25">
      <c r="A29" s="61">
        <v>23</v>
      </c>
      <c r="B29" s="48" t="s">
        <v>40</v>
      </c>
      <c r="C29" s="50">
        <v>35.85</v>
      </c>
      <c r="D29" s="50">
        <v>29.51</v>
      </c>
      <c r="E29" s="50">
        <v>31.91</v>
      </c>
      <c r="F29" s="50">
        <v>-3.9400000000000013</v>
      </c>
      <c r="G29" s="49">
        <v>-10.990237099023712</v>
      </c>
      <c r="H29" s="50">
        <v>5.35</v>
      </c>
      <c r="I29" s="50">
        <v>10.17</v>
      </c>
      <c r="J29" s="50">
        <v>38.65</v>
      </c>
      <c r="K29" s="50">
        <v>33.299999999999997</v>
      </c>
      <c r="L29" s="49">
        <v>622.42990654205607</v>
      </c>
      <c r="M29" s="50">
        <v>14.923291492329147</v>
      </c>
      <c r="N29" s="50">
        <v>34.462893934259569</v>
      </c>
      <c r="O29" s="52">
        <v>121.12190535882168</v>
      </c>
      <c r="P29" s="47">
        <v>60</v>
      </c>
      <c r="Q29" s="50">
        <v>106.19861386649254</v>
      </c>
      <c r="R29" s="195"/>
    </row>
    <row r="30" spans="1:18" s="27" customFormat="1" ht="15.75" customHeight="1" x14ac:dyDescent="0.25">
      <c r="A30" s="61">
        <v>24</v>
      </c>
      <c r="B30" s="48" t="s">
        <v>44</v>
      </c>
      <c r="C30" s="50">
        <v>1262.51</v>
      </c>
      <c r="D30" s="50">
        <v>775.21</v>
      </c>
      <c r="E30" s="50">
        <v>1292.3</v>
      </c>
      <c r="F30" s="50">
        <v>29.789999999999964</v>
      </c>
      <c r="G30" s="49">
        <v>2.3595852706117153</v>
      </c>
      <c r="H30" s="50">
        <v>1691.03</v>
      </c>
      <c r="I30" s="50">
        <v>1294.72</v>
      </c>
      <c r="J30" s="50">
        <v>1723.72</v>
      </c>
      <c r="K30" s="50">
        <v>32.690000000000055</v>
      </c>
      <c r="L30" s="49">
        <v>1.9331413398934409</v>
      </c>
      <c r="M30" s="50">
        <v>133.9419093710149</v>
      </c>
      <c r="N30" s="50">
        <v>167.01538937836199</v>
      </c>
      <c r="O30" s="52">
        <v>133.38388918981661</v>
      </c>
      <c r="P30" s="47">
        <v>60</v>
      </c>
      <c r="Q30" s="50">
        <v>-0.55802018119828745</v>
      </c>
      <c r="R30" s="195"/>
    </row>
    <row r="31" spans="1:18" s="27" customFormat="1" ht="15.75" customHeight="1" x14ac:dyDescent="0.25">
      <c r="A31" s="61">
        <v>25</v>
      </c>
      <c r="B31" s="48" t="s">
        <v>37</v>
      </c>
      <c r="C31" s="50">
        <v>404.21</v>
      </c>
      <c r="D31" s="50">
        <v>378.8</v>
      </c>
      <c r="E31" s="50">
        <v>395.81</v>
      </c>
      <c r="F31" s="50">
        <v>-8.3999999999999773</v>
      </c>
      <c r="G31" s="49">
        <v>-2.078127705895445</v>
      </c>
      <c r="H31" s="50">
        <v>568.24</v>
      </c>
      <c r="I31" s="50">
        <v>503.33</v>
      </c>
      <c r="J31" s="50">
        <v>531.58000000000004</v>
      </c>
      <c r="K31" s="50">
        <v>-36.659999999999968</v>
      </c>
      <c r="L31" s="49">
        <v>-6.4514993664648674</v>
      </c>
      <c r="M31" s="50">
        <v>140.58039138071797</v>
      </c>
      <c r="N31" s="50">
        <v>132.87486800422386</v>
      </c>
      <c r="O31" s="52">
        <v>134.30181147520275</v>
      </c>
      <c r="P31" s="47">
        <v>60</v>
      </c>
      <c r="Q31" s="50">
        <v>-6.2785799055152154</v>
      </c>
      <c r="R31" s="195"/>
    </row>
    <row r="32" spans="1:18" s="27" customFormat="1" ht="15.75" customHeight="1" x14ac:dyDescent="0.25">
      <c r="A32" s="61">
        <v>26</v>
      </c>
      <c r="B32" s="48" t="s">
        <v>29</v>
      </c>
      <c r="C32" s="50">
        <v>251.05</v>
      </c>
      <c r="D32" s="50">
        <v>160.34</v>
      </c>
      <c r="E32" s="50">
        <v>251.59</v>
      </c>
      <c r="F32" s="50">
        <v>0.53999999999999204</v>
      </c>
      <c r="G32" s="49">
        <v>0.21509659430392036</v>
      </c>
      <c r="H32" s="50">
        <v>354.76</v>
      </c>
      <c r="I32" s="50">
        <v>331.88</v>
      </c>
      <c r="J32" s="50">
        <v>362.11</v>
      </c>
      <c r="K32" s="50">
        <v>7.3500000000000227</v>
      </c>
      <c r="L32" s="49">
        <v>2.0718232044198959</v>
      </c>
      <c r="M32" s="50">
        <v>141.31049591714796</v>
      </c>
      <c r="N32" s="50">
        <v>206.98515654234751</v>
      </c>
      <c r="O32" s="52">
        <v>143.92861401486545</v>
      </c>
      <c r="P32" s="47">
        <v>60</v>
      </c>
      <c r="Q32" s="50">
        <v>2.6181180977174847</v>
      </c>
      <c r="R32" s="195"/>
    </row>
    <row r="33" spans="1:18" s="27" customFormat="1" ht="15.75" customHeight="1" x14ac:dyDescent="0.25">
      <c r="A33" s="61">
        <v>27</v>
      </c>
      <c r="B33" s="48" t="s">
        <v>43</v>
      </c>
      <c r="C33" s="50">
        <v>11.97</v>
      </c>
      <c r="D33" s="50">
        <v>8.77</v>
      </c>
      <c r="E33" s="50">
        <v>9.16</v>
      </c>
      <c r="F33" s="50">
        <v>-2.8100000000000005</v>
      </c>
      <c r="G33" s="49">
        <v>-23.475355054302426</v>
      </c>
      <c r="H33" s="50">
        <v>13.44</v>
      </c>
      <c r="I33" s="50">
        <v>14.72</v>
      </c>
      <c r="J33" s="50">
        <v>14.47</v>
      </c>
      <c r="K33" s="50">
        <v>1.0300000000000011</v>
      </c>
      <c r="L33" s="49">
        <v>7.6636904761904852</v>
      </c>
      <c r="M33" s="50">
        <v>112.28070175438596</v>
      </c>
      <c r="N33" s="50">
        <v>167.84492588369443</v>
      </c>
      <c r="O33" s="52">
        <v>157.96943231441048</v>
      </c>
      <c r="P33" s="47">
        <v>60</v>
      </c>
      <c r="Q33" s="50">
        <v>45.688730560024524</v>
      </c>
      <c r="R33" s="195"/>
    </row>
    <row r="34" spans="1:18" s="27" customFormat="1" ht="15.75" customHeight="1" x14ac:dyDescent="0.25">
      <c r="A34" s="61">
        <v>28</v>
      </c>
      <c r="B34" s="48" t="s">
        <v>30</v>
      </c>
      <c r="C34" s="50">
        <v>251.41</v>
      </c>
      <c r="D34" s="50">
        <v>235.51</v>
      </c>
      <c r="E34" s="50">
        <v>257.19</v>
      </c>
      <c r="F34" s="50">
        <v>5.7800000000000011</v>
      </c>
      <c r="G34" s="49">
        <v>2.2990334513344739</v>
      </c>
      <c r="H34" s="50">
        <v>376.54</v>
      </c>
      <c r="I34" s="50">
        <v>325.98</v>
      </c>
      <c r="J34" s="50">
        <v>416.41</v>
      </c>
      <c r="K34" s="50">
        <v>39.870000000000005</v>
      </c>
      <c r="L34" s="49">
        <v>10.588516492271738</v>
      </c>
      <c r="M34" s="50">
        <v>149.771289924824</v>
      </c>
      <c r="N34" s="50">
        <v>138.41450469194515</v>
      </c>
      <c r="O34" s="52">
        <v>161.90753917337378</v>
      </c>
      <c r="P34" s="47">
        <v>60</v>
      </c>
      <c r="Q34" s="50">
        <v>12.136249248549774</v>
      </c>
      <c r="R34" s="195"/>
    </row>
    <row r="35" spans="1:18" s="27" customFormat="1" ht="15.75" customHeight="1" x14ac:dyDescent="0.25">
      <c r="A35" s="61">
        <v>29</v>
      </c>
      <c r="B35" s="48" t="s">
        <v>39</v>
      </c>
      <c r="C35" s="50">
        <v>2225.7199999999998</v>
      </c>
      <c r="D35" s="50">
        <v>1541.75</v>
      </c>
      <c r="E35" s="50">
        <v>2188.36</v>
      </c>
      <c r="F35" s="50">
        <v>-37.359999999999673</v>
      </c>
      <c r="G35" s="49">
        <v>-1.6785579497870204</v>
      </c>
      <c r="H35" s="50">
        <v>3710.33</v>
      </c>
      <c r="I35" s="50">
        <v>3041.13</v>
      </c>
      <c r="J35" s="50">
        <v>3770.37</v>
      </c>
      <c r="K35" s="50">
        <v>60.039999999999964</v>
      </c>
      <c r="L35" s="49">
        <v>1.6181849053857733</v>
      </c>
      <c r="M35" s="50">
        <v>166.70246032744461</v>
      </c>
      <c r="N35" s="50">
        <v>197.25182422571754</v>
      </c>
      <c r="O35" s="52">
        <v>172.29203604525762</v>
      </c>
      <c r="P35" s="47">
        <v>60</v>
      </c>
      <c r="Q35" s="50">
        <v>5.5895757178130054</v>
      </c>
      <c r="R35" s="195"/>
    </row>
    <row r="36" spans="1:18" s="27" customFormat="1" ht="15.75" customHeight="1" x14ac:dyDescent="0.25">
      <c r="A36" s="61">
        <v>30</v>
      </c>
      <c r="B36" s="48" t="s">
        <v>28</v>
      </c>
      <c r="C36" s="50">
        <v>38.96</v>
      </c>
      <c r="D36" s="50">
        <v>31.86</v>
      </c>
      <c r="E36" s="50">
        <v>42.4</v>
      </c>
      <c r="F36" s="50">
        <v>3.4399999999999977</v>
      </c>
      <c r="G36" s="49">
        <v>8.829568788501021</v>
      </c>
      <c r="H36" s="50">
        <v>121.76</v>
      </c>
      <c r="I36" s="50">
        <v>95.33</v>
      </c>
      <c r="J36" s="50">
        <v>125.38</v>
      </c>
      <c r="K36" s="50">
        <v>3.6199999999999903</v>
      </c>
      <c r="L36" s="49">
        <v>2.9730617608409906</v>
      </c>
      <c r="M36" s="50">
        <v>312.52566735112936</v>
      </c>
      <c r="N36" s="50">
        <v>299.21531701192714</v>
      </c>
      <c r="O36" s="52">
        <v>295.70754716981133</v>
      </c>
      <c r="P36" s="47">
        <v>60</v>
      </c>
      <c r="Q36" s="50">
        <v>-16.818120181318022</v>
      </c>
      <c r="R36" s="195"/>
    </row>
    <row r="37" spans="1:18" s="27" customFormat="1" ht="15.75" customHeight="1" x14ac:dyDescent="0.25">
      <c r="A37" s="61">
        <v>31</v>
      </c>
      <c r="B37" s="48" t="s">
        <v>41</v>
      </c>
      <c r="C37" s="50">
        <v>102.76</v>
      </c>
      <c r="D37" s="50">
        <v>76.790000000000006</v>
      </c>
      <c r="E37" s="50">
        <v>14.17</v>
      </c>
      <c r="F37" s="50">
        <v>-88.59</v>
      </c>
      <c r="G37" s="49">
        <v>-86.210587777345268</v>
      </c>
      <c r="H37" s="50">
        <v>209.59</v>
      </c>
      <c r="I37" s="50">
        <v>251.35</v>
      </c>
      <c r="J37" s="50">
        <v>337.11</v>
      </c>
      <c r="K37" s="50">
        <v>127.52000000000001</v>
      </c>
      <c r="L37" s="49">
        <v>60.842597452168526</v>
      </c>
      <c r="M37" s="50">
        <v>203.96068509147528</v>
      </c>
      <c r="N37" s="50">
        <v>327.32126578981638</v>
      </c>
      <c r="O37" s="52">
        <v>2379.040225829217</v>
      </c>
      <c r="P37" s="47">
        <v>60</v>
      </c>
      <c r="Q37" s="50">
        <v>2175.0795407377418</v>
      </c>
      <c r="R37" s="195"/>
    </row>
    <row r="38" spans="1:18" s="27" customFormat="1" ht="15.75" customHeight="1" x14ac:dyDescent="0.25">
      <c r="A38" s="197" t="s">
        <v>45</v>
      </c>
      <c r="B38" s="198"/>
      <c r="C38" s="52">
        <v>54452.159999999996</v>
      </c>
      <c r="D38" s="52">
        <v>44877.760000000002</v>
      </c>
      <c r="E38" s="52">
        <v>54940.639999999999</v>
      </c>
      <c r="F38" s="52">
        <v>488.4800000000032</v>
      </c>
      <c r="G38" s="51">
        <v>0.89708103406734141</v>
      </c>
      <c r="H38" s="52">
        <v>52078.739999999983</v>
      </c>
      <c r="I38" s="52">
        <v>38733.53</v>
      </c>
      <c r="J38" s="52">
        <v>53379.48000000001</v>
      </c>
      <c r="K38" s="52">
        <v>1300.7400000000271</v>
      </c>
      <c r="L38" s="51">
        <v>2.4976410719614712</v>
      </c>
      <c r="M38" s="52">
        <v>95.641274836480292</v>
      </c>
      <c r="N38" s="52">
        <v>86.308964618554924</v>
      </c>
      <c r="O38" s="52">
        <v>97.158460476616241</v>
      </c>
      <c r="P38" s="56">
        <v>60</v>
      </c>
      <c r="Q38" s="52">
        <v>1.5171856401359491</v>
      </c>
      <c r="R38" s="196"/>
    </row>
    <row r="39" spans="1:18" s="27" customFormat="1" ht="15.75" customHeight="1" x14ac:dyDescent="0.25">
      <c r="A39" s="61">
        <v>32</v>
      </c>
      <c r="B39" s="48" t="s">
        <v>46</v>
      </c>
      <c r="C39" s="50">
        <v>16479.03</v>
      </c>
      <c r="D39" s="50">
        <v>14607.72</v>
      </c>
      <c r="E39" s="50">
        <v>15680.98</v>
      </c>
      <c r="F39" s="50">
        <v>-798.04999999999927</v>
      </c>
      <c r="G39" s="49">
        <v>-4.8428214524762643</v>
      </c>
      <c r="H39" s="50">
        <v>3775.8</v>
      </c>
      <c r="I39" s="50">
        <v>6360.71</v>
      </c>
      <c r="J39" s="50">
        <v>7516.73</v>
      </c>
      <c r="K39" s="50">
        <v>3740.9299999999994</v>
      </c>
      <c r="L39" s="49">
        <v>99.07648710207107</v>
      </c>
      <c r="M39" s="50">
        <v>22.91275639403533</v>
      </c>
      <c r="N39" s="50">
        <v>43.54348248734231</v>
      </c>
      <c r="O39" s="52">
        <v>47.935333123312446</v>
      </c>
      <c r="P39" s="47">
        <v>60</v>
      </c>
      <c r="Q39" s="50">
        <v>25.022576729277116</v>
      </c>
      <c r="R39" s="195"/>
    </row>
    <row r="40" spans="1:18" s="27" customFormat="1" ht="15.75" customHeight="1" x14ac:dyDescent="0.25">
      <c r="A40" s="197" t="s">
        <v>47</v>
      </c>
      <c r="B40" s="198"/>
      <c r="C40" s="52">
        <v>16479.03</v>
      </c>
      <c r="D40" s="52">
        <v>14607.72</v>
      </c>
      <c r="E40" s="52">
        <v>15680.98</v>
      </c>
      <c r="F40" s="52">
        <v>-798.04999999999927</v>
      </c>
      <c r="G40" s="51">
        <v>-4.8428214524762643</v>
      </c>
      <c r="H40" s="52">
        <v>3775.8</v>
      </c>
      <c r="I40" s="52">
        <v>6360.71</v>
      </c>
      <c r="J40" s="52">
        <v>7516.73</v>
      </c>
      <c r="K40" s="52">
        <v>3740.9299999999994</v>
      </c>
      <c r="L40" s="51">
        <v>99.07648710207107</v>
      </c>
      <c r="M40" s="52">
        <v>22.91275639403533</v>
      </c>
      <c r="N40" s="52">
        <v>43.54348248734231</v>
      </c>
      <c r="O40" s="52">
        <v>47.935333123312446</v>
      </c>
      <c r="P40" s="56">
        <v>60</v>
      </c>
      <c r="Q40" s="52">
        <v>25.022576729277116</v>
      </c>
      <c r="R40" s="196"/>
    </row>
    <row r="41" spans="1:18" s="27" customFormat="1" ht="15.75" customHeight="1" x14ac:dyDescent="0.25">
      <c r="A41" s="61">
        <v>33</v>
      </c>
      <c r="B41" s="48" t="s">
        <v>48</v>
      </c>
      <c r="C41" s="50">
        <v>14335.19</v>
      </c>
      <c r="D41" s="50">
        <v>13239.63</v>
      </c>
      <c r="E41" s="50">
        <v>14314.98</v>
      </c>
      <c r="F41" s="50">
        <v>-20.210000000000946</v>
      </c>
      <c r="G41" s="49">
        <v>-0.14098173794697486</v>
      </c>
      <c r="H41" s="50">
        <v>6416.3</v>
      </c>
      <c r="I41" s="50">
        <v>5390.8</v>
      </c>
      <c r="J41" s="50">
        <v>6676.1</v>
      </c>
      <c r="K41" s="50">
        <v>259.80000000000018</v>
      </c>
      <c r="L41" s="49">
        <v>4.0490625438336769</v>
      </c>
      <c r="M41" s="50">
        <v>44.759085857948165</v>
      </c>
      <c r="N41" s="50">
        <v>40.717149950565087</v>
      </c>
      <c r="O41" s="52">
        <v>46.637159115835303</v>
      </c>
      <c r="P41" s="47">
        <v>60</v>
      </c>
      <c r="Q41" s="50">
        <v>1.878073257887138</v>
      </c>
      <c r="R41" s="195"/>
    </row>
    <row r="42" spans="1:18" s="27" customFormat="1" ht="15.75" customHeight="1" x14ac:dyDescent="0.25">
      <c r="A42" s="197" t="s">
        <v>49</v>
      </c>
      <c r="B42" s="198"/>
      <c r="C42" s="52">
        <v>14335.19</v>
      </c>
      <c r="D42" s="52">
        <v>13239.63</v>
      </c>
      <c r="E42" s="52">
        <v>14314.98</v>
      </c>
      <c r="F42" s="52">
        <v>-20.210000000000946</v>
      </c>
      <c r="G42" s="51">
        <v>-0.14098173794697486</v>
      </c>
      <c r="H42" s="52">
        <v>6416.3</v>
      </c>
      <c r="I42" s="52">
        <v>5390.8</v>
      </c>
      <c r="J42" s="52">
        <v>6676.1</v>
      </c>
      <c r="K42" s="52">
        <v>259.80000000000018</v>
      </c>
      <c r="L42" s="51">
        <v>4.0490625438336769</v>
      </c>
      <c r="M42" s="52">
        <v>44.759085857948165</v>
      </c>
      <c r="N42" s="52">
        <v>40.717149950565087</v>
      </c>
      <c r="O42" s="52">
        <v>46.637159115835303</v>
      </c>
      <c r="P42" s="56">
        <v>60</v>
      </c>
      <c r="Q42" s="52">
        <v>1.878073257887138</v>
      </c>
      <c r="R42" s="196"/>
    </row>
    <row r="43" spans="1:18" s="27" customFormat="1" ht="15.75" customHeight="1" x14ac:dyDescent="0.25">
      <c r="A43" s="61">
        <v>34</v>
      </c>
      <c r="B43" s="48" t="s">
        <v>51</v>
      </c>
      <c r="C43" s="50">
        <v>468.76</v>
      </c>
      <c r="D43" s="50">
        <v>538.72</v>
      </c>
      <c r="E43" s="50">
        <v>512.66999999999996</v>
      </c>
      <c r="F43" s="50">
        <v>43.909999999999968</v>
      </c>
      <c r="G43" s="49">
        <v>9.3672668316409169</v>
      </c>
      <c r="H43" s="50">
        <v>265.02999999999997</v>
      </c>
      <c r="I43" s="50">
        <v>204.1</v>
      </c>
      <c r="J43" s="50">
        <v>280.60000000000002</v>
      </c>
      <c r="K43" s="50">
        <v>15.57000000000005</v>
      </c>
      <c r="L43" s="49">
        <v>5.8748066256650384</v>
      </c>
      <c r="M43" s="50">
        <v>56.538527178086859</v>
      </c>
      <c r="N43" s="50">
        <v>37.886100386100388</v>
      </c>
      <c r="O43" s="52">
        <v>54.733064154329305</v>
      </c>
      <c r="P43" s="47">
        <v>60</v>
      </c>
      <c r="Q43" s="50">
        <v>-1.8054630237575537</v>
      </c>
      <c r="R43" s="195"/>
    </row>
    <row r="44" spans="1:18" s="27" customFormat="1" ht="15.75" customHeight="1" x14ac:dyDescent="0.25">
      <c r="A44" s="61">
        <v>35</v>
      </c>
      <c r="B44" s="48" t="s">
        <v>56</v>
      </c>
      <c r="C44" s="50">
        <v>173.98</v>
      </c>
      <c r="D44" s="50">
        <v>85.05</v>
      </c>
      <c r="E44" s="50">
        <v>116.19</v>
      </c>
      <c r="F44" s="50">
        <v>-57.789999999999992</v>
      </c>
      <c r="G44" s="49">
        <v>-33.216461662260031</v>
      </c>
      <c r="H44" s="50">
        <v>104.87</v>
      </c>
      <c r="I44" s="50">
        <v>91.57</v>
      </c>
      <c r="J44" s="50">
        <v>110.5</v>
      </c>
      <c r="K44" s="50">
        <v>5.6299999999999955</v>
      </c>
      <c r="L44" s="49">
        <v>5.3685515400019028</v>
      </c>
      <c r="M44" s="50">
        <v>60.277043338314748</v>
      </c>
      <c r="N44" s="50">
        <v>107.66607877718988</v>
      </c>
      <c r="O44" s="52">
        <v>95.102848782167143</v>
      </c>
      <c r="P44" s="47">
        <v>60</v>
      </c>
      <c r="Q44" s="50">
        <v>34.825805443852396</v>
      </c>
      <c r="R44" s="195"/>
    </row>
    <row r="45" spans="1:18" s="27" customFormat="1" ht="15.75" customHeight="1" x14ac:dyDescent="0.25">
      <c r="A45" s="61">
        <v>36</v>
      </c>
      <c r="B45" s="48" t="s">
        <v>54</v>
      </c>
      <c r="C45" s="50">
        <v>369.18</v>
      </c>
      <c r="D45" s="50">
        <v>259.86</v>
      </c>
      <c r="E45" s="50">
        <v>393.2</v>
      </c>
      <c r="F45" s="50">
        <v>24.019999999999982</v>
      </c>
      <c r="G45" s="49">
        <v>6.5063112844682758</v>
      </c>
      <c r="H45" s="50">
        <v>386.41</v>
      </c>
      <c r="I45" s="50">
        <v>326.52</v>
      </c>
      <c r="J45" s="50">
        <v>383.63</v>
      </c>
      <c r="K45" s="50">
        <v>-2.7800000000000296</v>
      </c>
      <c r="L45" s="49">
        <v>-0.719443078595282</v>
      </c>
      <c r="M45" s="50">
        <v>104.66710005959152</v>
      </c>
      <c r="N45" s="50">
        <v>125.65227430154697</v>
      </c>
      <c r="O45" s="52">
        <v>97.566124109867758</v>
      </c>
      <c r="P45" s="47">
        <v>60</v>
      </c>
      <c r="Q45" s="50">
        <v>-7.100975949723761</v>
      </c>
      <c r="R45" s="195"/>
    </row>
    <row r="46" spans="1:18" s="27" customFormat="1" ht="15.75" customHeight="1" x14ac:dyDescent="0.25">
      <c r="A46" s="61">
        <v>37</v>
      </c>
      <c r="B46" s="48" t="s">
        <v>57</v>
      </c>
      <c r="C46" s="50">
        <v>110.42</v>
      </c>
      <c r="D46" s="50">
        <v>85.01</v>
      </c>
      <c r="E46" s="166">
        <v>106.04</v>
      </c>
      <c r="F46" s="166">
        <v>-4.3799999999999955</v>
      </c>
      <c r="G46" s="167">
        <v>-3.9666727042202456</v>
      </c>
      <c r="H46" s="166">
        <v>149.16</v>
      </c>
      <c r="I46" s="166">
        <v>129.57</v>
      </c>
      <c r="J46" s="166">
        <v>166.65</v>
      </c>
      <c r="K46" s="166">
        <v>17.490000000000009</v>
      </c>
      <c r="L46" s="167">
        <v>11.725663716814164</v>
      </c>
      <c r="M46" s="166">
        <v>135.08422387248686</v>
      </c>
      <c r="N46" s="166">
        <v>152.4173626632161</v>
      </c>
      <c r="O46" s="168">
        <v>157.15767634854771</v>
      </c>
      <c r="P46" s="147">
        <v>60</v>
      </c>
      <c r="Q46" s="166">
        <v>22.073452476060851</v>
      </c>
      <c r="R46" s="195"/>
    </row>
    <row r="47" spans="1:18" s="27" customFormat="1" ht="15.75" customHeight="1" x14ac:dyDescent="0.25">
      <c r="A47" s="171">
        <v>38</v>
      </c>
      <c r="B47" s="148" t="s">
        <v>50</v>
      </c>
      <c r="C47" s="166">
        <v>593.98</v>
      </c>
      <c r="D47" s="166">
        <v>528.38</v>
      </c>
      <c r="E47" s="166">
        <v>437.35</v>
      </c>
      <c r="F47" s="166">
        <v>-156.63</v>
      </c>
      <c r="G47" s="167">
        <v>-26.369574733156</v>
      </c>
      <c r="H47" s="166">
        <v>1526.02</v>
      </c>
      <c r="I47" s="166">
        <v>1208.3699999999999</v>
      </c>
      <c r="J47" s="166">
        <v>1663.43</v>
      </c>
      <c r="K47" s="166">
        <v>137.41000000000008</v>
      </c>
      <c r="L47" s="167">
        <v>9.0044691419509633</v>
      </c>
      <c r="M47" s="166">
        <v>256.91437422135425</v>
      </c>
      <c r="N47" s="166">
        <v>228.69336462394486</v>
      </c>
      <c r="O47" s="168">
        <v>380.34297473419457</v>
      </c>
      <c r="P47" s="147">
        <v>60</v>
      </c>
      <c r="Q47" s="166">
        <v>123.42860051284032</v>
      </c>
      <c r="R47" s="195"/>
    </row>
    <row r="48" spans="1:18" s="27" customFormat="1" ht="15.75" customHeight="1" x14ac:dyDescent="0.25">
      <c r="A48" s="171">
        <v>39</v>
      </c>
      <c r="B48" s="148" t="s">
        <v>52</v>
      </c>
      <c r="C48" s="166">
        <v>93.43</v>
      </c>
      <c r="D48" s="166">
        <v>50.63</v>
      </c>
      <c r="E48" s="166">
        <v>113.47</v>
      </c>
      <c r="F48" s="166">
        <v>20.039999999999992</v>
      </c>
      <c r="G48" s="167">
        <v>21.449213314781108</v>
      </c>
      <c r="H48" s="166">
        <v>482.76</v>
      </c>
      <c r="I48" s="166">
        <v>479.52</v>
      </c>
      <c r="J48" s="166">
        <v>484.03</v>
      </c>
      <c r="K48" s="166">
        <v>1.2699999999999818</v>
      </c>
      <c r="L48" s="167">
        <v>0.26307067694091923</v>
      </c>
      <c r="M48" s="166">
        <v>516.70769560098461</v>
      </c>
      <c r="N48" s="166">
        <v>947.10645862137073</v>
      </c>
      <c r="O48" s="168">
        <v>426.57089979730324</v>
      </c>
      <c r="P48" s="147">
        <v>60</v>
      </c>
      <c r="Q48" s="166">
        <v>-90.136795803681366</v>
      </c>
      <c r="R48" s="195"/>
    </row>
    <row r="49" spans="1:18" s="27" customFormat="1" ht="15.75" customHeight="1" x14ac:dyDescent="0.25">
      <c r="A49" s="171">
        <v>40</v>
      </c>
      <c r="B49" s="148" t="s">
        <v>53</v>
      </c>
      <c r="C49" s="166">
        <v>4.07</v>
      </c>
      <c r="D49" s="166">
        <v>2.98</v>
      </c>
      <c r="E49" s="166">
        <v>3.87</v>
      </c>
      <c r="F49" s="166">
        <v>-0.20000000000000018</v>
      </c>
      <c r="G49" s="167">
        <v>-4.9140049140049182</v>
      </c>
      <c r="H49" s="166">
        <v>45.23</v>
      </c>
      <c r="I49" s="166">
        <v>53.41</v>
      </c>
      <c r="J49" s="166">
        <v>41.13</v>
      </c>
      <c r="K49" s="166">
        <v>-4.0999999999999943</v>
      </c>
      <c r="L49" s="167">
        <v>-9.0647800132655192</v>
      </c>
      <c r="M49" s="166">
        <v>1111.3022113022112</v>
      </c>
      <c r="N49" s="166">
        <v>1792.2818791946308</v>
      </c>
      <c r="O49" s="168">
        <v>1062.7906976744187</v>
      </c>
      <c r="P49" s="147">
        <v>60</v>
      </c>
      <c r="Q49" s="166">
        <v>-48.51151362779251</v>
      </c>
      <c r="R49" s="195"/>
    </row>
    <row r="50" spans="1:18" s="27" customFormat="1" ht="15.75" customHeight="1" x14ac:dyDescent="0.25">
      <c r="A50" s="171">
        <v>41</v>
      </c>
      <c r="B50" s="148" t="s">
        <v>55</v>
      </c>
      <c r="C50" s="166">
        <v>3.72</v>
      </c>
      <c r="D50" s="166">
        <v>2.0299999999999998</v>
      </c>
      <c r="E50" s="166">
        <v>6.93</v>
      </c>
      <c r="F50" s="166">
        <v>3.2099999999999995</v>
      </c>
      <c r="G50" s="167">
        <v>86.290322580645139</v>
      </c>
      <c r="H50" s="166">
        <v>98.1</v>
      </c>
      <c r="I50" s="166">
        <v>71.73</v>
      </c>
      <c r="J50" s="166">
        <v>114.69</v>
      </c>
      <c r="K50" s="166">
        <v>16.590000000000003</v>
      </c>
      <c r="L50" s="167">
        <v>16.911314984709485</v>
      </c>
      <c r="M50" s="166">
        <v>2637.0967741935478</v>
      </c>
      <c r="N50" s="166">
        <v>3533.4975369458134</v>
      </c>
      <c r="O50" s="168">
        <v>1654.9783549783551</v>
      </c>
      <c r="P50" s="147">
        <v>60</v>
      </c>
      <c r="Q50" s="166">
        <v>-982.11841921519272</v>
      </c>
      <c r="R50" s="195"/>
    </row>
    <row r="51" spans="1:18" s="27" customFormat="1" ht="15.75" customHeight="1" x14ac:dyDescent="0.25">
      <c r="A51" s="253" t="s">
        <v>58</v>
      </c>
      <c r="B51" s="254"/>
      <c r="C51" s="168">
        <v>1817.5400000000002</v>
      </c>
      <c r="D51" s="168">
        <v>1552.66</v>
      </c>
      <c r="E51" s="168">
        <v>1689.72</v>
      </c>
      <c r="F51" s="168">
        <v>-127.82000000000016</v>
      </c>
      <c r="G51" s="179">
        <v>-7.0325825016230814</v>
      </c>
      <c r="H51" s="168">
        <v>3057.5799999999995</v>
      </c>
      <c r="I51" s="168">
        <v>2564.7900000000004</v>
      </c>
      <c r="J51" s="168">
        <v>3244.6600000000008</v>
      </c>
      <c r="K51" s="168">
        <v>187.08000000000129</v>
      </c>
      <c r="L51" s="179">
        <v>6.1185643548165976</v>
      </c>
      <c r="M51" s="168">
        <v>168.22628387820896</v>
      </c>
      <c r="N51" s="168">
        <v>165.18684064766273</v>
      </c>
      <c r="O51" s="168">
        <v>192.02353052576763</v>
      </c>
      <c r="P51" s="180">
        <v>60</v>
      </c>
      <c r="Q51" s="168">
        <v>23.797246647558666</v>
      </c>
      <c r="R51" s="196"/>
    </row>
    <row r="52" spans="1:18" s="27" customFormat="1" ht="15.75" customHeight="1" x14ac:dyDescent="0.25">
      <c r="A52" s="253" t="s">
        <v>66</v>
      </c>
      <c r="B52" s="254"/>
      <c r="C52" s="168">
        <v>237871.84</v>
      </c>
      <c r="D52" s="168">
        <v>214350.65000000002</v>
      </c>
      <c r="E52" s="168">
        <v>236794.06000000003</v>
      </c>
      <c r="F52" s="168">
        <v>-1077.7799999999697</v>
      </c>
      <c r="G52" s="179">
        <v>-0.45309272421652336</v>
      </c>
      <c r="H52" s="168">
        <v>171173.56999999995</v>
      </c>
      <c r="I52" s="168">
        <v>148517.62</v>
      </c>
      <c r="J52" s="168">
        <v>178207.65000000005</v>
      </c>
      <c r="K52" s="168">
        <v>7034.0800000001036</v>
      </c>
      <c r="L52" s="179">
        <v>4.1093259899878856</v>
      </c>
      <c r="M52" s="168">
        <v>71.960417845172415</v>
      </c>
      <c r="N52" s="168">
        <v>69.287226327515199</v>
      </c>
      <c r="O52" s="168">
        <v>75.258496771413959</v>
      </c>
      <c r="P52" s="180">
        <v>60</v>
      </c>
      <c r="Q52" s="168">
        <v>3.2980789262415442</v>
      </c>
      <c r="R52" s="196"/>
    </row>
    <row r="53" spans="1:18" s="27" customFormat="1" ht="18.75" customHeight="1" x14ac:dyDescent="0.25">
      <c r="A53" s="262" t="s">
        <v>209</v>
      </c>
      <c r="B53" s="263"/>
      <c r="C53" s="263"/>
      <c r="D53" s="263"/>
      <c r="E53" s="263"/>
      <c r="F53" s="181"/>
      <c r="G53" s="182"/>
      <c r="H53" s="181"/>
      <c r="I53" s="181"/>
      <c r="J53" s="181"/>
      <c r="K53" s="181"/>
      <c r="L53" s="182"/>
      <c r="M53" s="181"/>
      <c r="N53" s="181"/>
      <c r="O53" s="181"/>
      <c r="P53" s="183"/>
      <c r="Q53" s="181"/>
      <c r="R53" s="196"/>
    </row>
    <row r="54" spans="1:18" s="27" customFormat="1" ht="15.75" customHeight="1" x14ac:dyDescent="0.25">
      <c r="A54" s="171">
        <v>1</v>
      </c>
      <c r="B54" s="148" t="s">
        <v>59</v>
      </c>
      <c r="C54" s="166">
        <v>23.14</v>
      </c>
      <c r="D54" s="166">
        <v>0</v>
      </c>
      <c r="E54" s="166">
        <v>21.08</v>
      </c>
      <c r="F54" s="184"/>
      <c r="G54" s="185"/>
      <c r="H54" s="184"/>
      <c r="I54" s="184"/>
      <c r="J54" s="184"/>
      <c r="K54" s="184"/>
      <c r="L54" s="185"/>
      <c r="M54" s="184"/>
      <c r="N54" s="184"/>
      <c r="O54" s="181"/>
      <c r="P54" s="186"/>
      <c r="Q54" s="184"/>
      <c r="R54" s="195"/>
    </row>
    <row r="55" spans="1:18" s="27" customFormat="1" ht="15.75" customHeight="1" x14ac:dyDescent="0.25">
      <c r="A55" s="171">
        <v>2</v>
      </c>
      <c r="B55" s="148" t="s">
        <v>60</v>
      </c>
      <c r="C55" s="166">
        <v>0</v>
      </c>
      <c r="D55" s="166">
        <v>0</v>
      </c>
      <c r="E55" s="166">
        <v>0</v>
      </c>
      <c r="F55" s="184"/>
      <c r="G55" s="185"/>
      <c r="H55" s="184"/>
      <c r="I55" s="184"/>
      <c r="J55" s="184"/>
      <c r="K55" s="184"/>
      <c r="L55" s="185"/>
      <c r="M55" s="184"/>
      <c r="N55" s="184"/>
      <c r="O55" s="181"/>
      <c r="P55" s="186"/>
      <c r="Q55" s="184"/>
    </row>
    <row r="56" spans="1:18" s="27" customFormat="1" ht="15.75" customHeight="1" x14ac:dyDescent="0.25">
      <c r="A56" s="171">
        <v>3</v>
      </c>
      <c r="B56" s="148" t="s">
        <v>61</v>
      </c>
      <c r="C56" s="166">
        <v>0</v>
      </c>
      <c r="D56" s="166">
        <v>0</v>
      </c>
      <c r="E56" s="166">
        <v>0</v>
      </c>
      <c r="F56" s="184"/>
      <c r="G56" s="185"/>
      <c r="H56" s="184"/>
      <c r="I56" s="184"/>
      <c r="J56" s="184"/>
      <c r="K56" s="184"/>
      <c r="L56" s="185"/>
      <c r="M56" s="184"/>
      <c r="N56" s="184"/>
      <c r="O56" s="181"/>
      <c r="P56" s="186"/>
      <c r="Q56" s="184"/>
    </row>
    <row r="57" spans="1:18" s="27" customFormat="1" ht="15.75" customHeight="1" x14ac:dyDescent="0.25">
      <c r="A57" s="171">
        <v>4</v>
      </c>
      <c r="B57" s="148" t="s">
        <v>62</v>
      </c>
      <c r="C57" s="166">
        <v>0</v>
      </c>
      <c r="D57" s="166">
        <v>0</v>
      </c>
      <c r="E57" s="166">
        <v>0</v>
      </c>
      <c r="F57" s="184"/>
      <c r="G57" s="185"/>
      <c r="H57" s="184"/>
      <c r="I57" s="184"/>
      <c r="J57" s="184"/>
      <c r="K57" s="184"/>
      <c r="L57" s="185"/>
      <c r="M57" s="184"/>
      <c r="N57" s="184"/>
      <c r="O57" s="181"/>
      <c r="P57" s="186"/>
      <c r="Q57" s="184"/>
    </row>
    <row r="58" spans="1:18" s="27" customFormat="1" ht="15.75" customHeight="1" x14ac:dyDescent="0.25">
      <c r="A58" s="171">
        <v>5</v>
      </c>
      <c r="B58" s="148" t="s">
        <v>63</v>
      </c>
      <c r="C58" s="166">
        <v>100.65</v>
      </c>
      <c r="D58" s="166">
        <v>65.27</v>
      </c>
      <c r="E58" s="166">
        <v>156.56</v>
      </c>
      <c r="F58" s="184"/>
      <c r="G58" s="185"/>
      <c r="H58" s="184"/>
      <c r="I58" s="184"/>
      <c r="J58" s="184"/>
      <c r="K58" s="184"/>
      <c r="L58" s="185"/>
      <c r="M58" s="184"/>
      <c r="N58" s="184"/>
      <c r="O58" s="181"/>
      <c r="P58" s="186"/>
      <c r="Q58" s="184"/>
    </row>
    <row r="59" spans="1:18" s="27" customFormat="1" ht="15.75" customHeight="1" x14ac:dyDescent="0.25">
      <c r="A59" s="171">
        <v>6</v>
      </c>
      <c r="B59" s="148" t="s">
        <v>64</v>
      </c>
      <c r="C59" s="166">
        <v>0</v>
      </c>
      <c r="D59" s="166">
        <v>0.1</v>
      </c>
      <c r="E59" s="166">
        <v>0.14000000000000001</v>
      </c>
      <c r="F59" s="184"/>
      <c r="G59" s="185"/>
      <c r="H59" s="184"/>
      <c r="I59" s="184"/>
      <c r="J59" s="184"/>
      <c r="K59" s="184"/>
      <c r="L59" s="185"/>
      <c r="M59" s="184"/>
      <c r="N59" s="184"/>
      <c r="O59" s="181"/>
      <c r="P59" s="186"/>
      <c r="Q59" s="184"/>
    </row>
    <row r="60" spans="1:18" s="27" customFormat="1" ht="15.75" customHeight="1" x14ac:dyDescent="0.25">
      <c r="A60" s="253" t="s">
        <v>65</v>
      </c>
      <c r="B60" s="254"/>
      <c r="C60" s="168">
        <f>SUM(C54:C59)</f>
        <v>123.79</v>
      </c>
      <c r="D60" s="168">
        <f t="shared" ref="D60:E60" si="0">SUM(D54:D59)</f>
        <v>65.36999999999999</v>
      </c>
      <c r="E60" s="168">
        <f t="shared" si="0"/>
        <v>177.77999999999997</v>
      </c>
      <c r="F60" s="181"/>
      <c r="G60" s="185"/>
      <c r="H60" s="181"/>
      <c r="I60" s="181"/>
      <c r="J60" s="181"/>
      <c r="K60" s="181"/>
      <c r="L60" s="185"/>
      <c r="M60" s="184"/>
      <c r="N60" s="184"/>
      <c r="O60" s="181"/>
      <c r="P60" s="183"/>
      <c r="Q60" s="181"/>
    </row>
    <row r="66" spans="4:4" x14ac:dyDescent="0.2">
      <c r="D66" s="44"/>
    </row>
    <row r="73" spans="4:4" x14ac:dyDescent="0.2">
      <c r="D73" s="44" t="s">
        <v>194</v>
      </c>
    </row>
  </sheetData>
  <sheetProtection selectLockedCells="1" selectUnlockedCells="1"/>
  <sortState ref="B43:Q50">
    <sortCondition ref="O43:O50"/>
  </sortState>
  <mergeCells count="21">
    <mergeCell ref="A42:B42"/>
    <mergeCell ref="A51:B51"/>
    <mergeCell ref="A60:B60"/>
    <mergeCell ref="A52:B52"/>
    <mergeCell ref="A53:E53"/>
    <mergeCell ref="A1:B1"/>
    <mergeCell ref="R3:R54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firstPageNumber="21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162</v>
      </c>
      <c r="B1" s="1" t="s">
        <v>163</v>
      </c>
      <c r="C1" s="1" t="s">
        <v>164</v>
      </c>
      <c r="D1" s="1" t="s">
        <v>165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workbookViewId="0">
      <selection activeCell="D62" sqref="D62"/>
    </sheetView>
  </sheetViews>
  <sheetFormatPr defaultRowHeight="12.75" x14ac:dyDescent="0.2"/>
  <cols>
    <col min="1" max="1" width="5.7109375" style="16" customWidth="1"/>
    <col min="2" max="2" width="31" style="16" customWidth="1"/>
    <col min="3" max="5" width="25.5703125" style="16" customWidth="1"/>
    <col min="6" max="7" width="9.140625" style="16" customWidth="1"/>
    <col min="8" max="16384" width="9.140625" style="16"/>
  </cols>
  <sheetData>
    <row r="1" spans="1:5" ht="15" x14ac:dyDescent="0.25">
      <c r="A1" s="17" t="s">
        <v>166</v>
      </c>
      <c r="C1" s="264" t="s">
        <v>167</v>
      </c>
      <c r="D1" s="264"/>
      <c r="E1" s="264"/>
    </row>
    <row r="2" spans="1:5" ht="18" x14ac:dyDescent="0.25">
      <c r="A2" s="10"/>
      <c r="C2" s="256" t="s">
        <v>69</v>
      </c>
      <c r="D2" s="256"/>
      <c r="E2" s="256"/>
    </row>
    <row r="3" spans="1:5" s="18" customFormat="1" ht="12.75" customHeight="1" x14ac:dyDescent="0.2">
      <c r="A3" s="226" t="s">
        <v>3</v>
      </c>
      <c r="B3" s="226" t="s">
        <v>4</v>
      </c>
      <c r="C3" s="265" t="s">
        <v>124</v>
      </c>
      <c r="D3" s="266"/>
      <c r="E3" s="266"/>
    </row>
    <row r="4" spans="1:5" s="18" customFormat="1" ht="38.25" customHeight="1" x14ac:dyDescent="0.2">
      <c r="A4" s="226"/>
      <c r="B4" s="226"/>
      <c r="C4" s="23" t="s">
        <v>168</v>
      </c>
      <c r="D4" s="20" t="s">
        <v>169</v>
      </c>
      <c r="E4" s="20" t="s">
        <v>9</v>
      </c>
    </row>
    <row r="5" spans="1:5" s="18" customFormat="1" x14ac:dyDescent="0.2">
      <c r="A5" s="35"/>
      <c r="B5" s="35"/>
      <c r="C5" s="24" t="str">
        <f>RIGHT(C4,7)</f>
        <v xml:space="preserve"> MAR 22</v>
      </c>
      <c r="D5" s="24" t="str">
        <f t="shared" ref="D5:E5" si="0">RIGHT(D4,7)</f>
        <v>JUNE 21</v>
      </c>
      <c r="E5" s="24" t="str">
        <f t="shared" si="0"/>
        <v>JUNE 22</v>
      </c>
    </row>
    <row r="6" spans="1:5" x14ac:dyDescent="0.2">
      <c r="A6" s="41">
        <v>1</v>
      </c>
      <c r="B6" s="42" t="s">
        <v>13</v>
      </c>
      <c r="C6" s="41">
        <v>10493.72</v>
      </c>
      <c r="D6" s="41">
        <v>9286.2199999999993</v>
      </c>
      <c r="E6" s="41">
        <v>11562.98</v>
      </c>
    </row>
    <row r="7" spans="1:5" x14ac:dyDescent="0.2">
      <c r="A7" s="41">
        <v>2</v>
      </c>
      <c r="B7" s="42" t="s">
        <v>14</v>
      </c>
      <c r="C7" s="41">
        <v>5615.76</v>
      </c>
      <c r="D7" s="41">
        <v>3623.39</v>
      </c>
      <c r="E7" s="41">
        <v>5645.96</v>
      </c>
    </row>
    <row r="8" spans="1:5" x14ac:dyDescent="0.2">
      <c r="A8" s="41">
        <v>3</v>
      </c>
      <c r="B8" s="42" t="s">
        <v>15</v>
      </c>
      <c r="C8" s="41">
        <v>1459.15</v>
      </c>
      <c r="D8" s="41">
        <v>1216</v>
      </c>
      <c r="E8" s="41">
        <v>1525.29</v>
      </c>
    </row>
    <row r="9" spans="1:5" x14ac:dyDescent="0.2">
      <c r="A9" s="41">
        <v>4</v>
      </c>
      <c r="B9" s="42" t="s">
        <v>16</v>
      </c>
      <c r="C9" s="41">
        <v>5241.7</v>
      </c>
      <c r="D9" s="41">
        <v>2076.13</v>
      </c>
      <c r="E9" s="41">
        <v>5313.97</v>
      </c>
    </row>
    <row r="10" spans="1:5" x14ac:dyDescent="0.2">
      <c r="A10" s="41">
        <v>5</v>
      </c>
      <c r="B10" s="42" t="s">
        <v>17</v>
      </c>
      <c r="C10" s="41">
        <v>4791.43</v>
      </c>
      <c r="D10" s="41">
        <v>4124.17</v>
      </c>
      <c r="E10" s="41">
        <v>4479.5600000000004</v>
      </c>
    </row>
    <row r="11" spans="1:5" x14ac:dyDescent="0.2">
      <c r="A11" s="41">
        <v>6</v>
      </c>
      <c r="B11" s="42" t="s">
        <v>18</v>
      </c>
      <c r="C11" s="41">
        <v>4089.19</v>
      </c>
      <c r="D11" s="41">
        <v>3306.52</v>
      </c>
      <c r="E11" s="41">
        <v>4193.4399999999996</v>
      </c>
    </row>
    <row r="12" spans="1:5" x14ac:dyDescent="0.2">
      <c r="A12" s="41">
        <v>7</v>
      </c>
      <c r="B12" s="42" t="s">
        <v>19</v>
      </c>
      <c r="C12" s="41">
        <v>693.6</v>
      </c>
      <c r="D12" s="41">
        <v>664.16</v>
      </c>
      <c r="E12" s="41">
        <v>772.58</v>
      </c>
    </row>
    <row r="13" spans="1:5" x14ac:dyDescent="0.2">
      <c r="A13" s="41">
        <v>8</v>
      </c>
      <c r="B13" s="42" t="s">
        <v>20</v>
      </c>
      <c r="C13" s="41">
        <v>301.76</v>
      </c>
      <c r="D13" s="41">
        <v>279.69</v>
      </c>
      <c r="E13" s="41">
        <v>367.1</v>
      </c>
    </row>
    <row r="14" spans="1:5" x14ac:dyDescent="0.2">
      <c r="A14" s="41">
        <v>9</v>
      </c>
      <c r="B14" s="42" t="s">
        <v>21</v>
      </c>
      <c r="C14" s="41">
        <v>11476.07</v>
      </c>
      <c r="D14" s="41">
        <v>10978.51</v>
      </c>
      <c r="E14" s="41">
        <v>11953.45</v>
      </c>
    </row>
    <row r="15" spans="1:5" x14ac:dyDescent="0.2">
      <c r="A15" s="41">
        <v>10</v>
      </c>
      <c r="B15" s="42" t="s">
        <v>22</v>
      </c>
      <c r="C15" s="41">
        <v>38968.92</v>
      </c>
      <c r="D15" s="41">
        <v>34821.49</v>
      </c>
      <c r="E15" s="41">
        <v>40817.61</v>
      </c>
    </row>
    <row r="16" spans="1:5" x14ac:dyDescent="0.2">
      <c r="A16" s="41">
        <v>11</v>
      </c>
      <c r="B16" s="42" t="s">
        <v>23</v>
      </c>
      <c r="C16" s="41">
        <v>3520.57</v>
      </c>
      <c r="D16" s="41">
        <v>2839.7</v>
      </c>
      <c r="E16" s="41">
        <v>3673.87</v>
      </c>
    </row>
    <row r="17" spans="1:5" x14ac:dyDescent="0.2">
      <c r="A17" s="41">
        <v>12</v>
      </c>
      <c r="B17" s="42" t="s">
        <v>24</v>
      </c>
      <c r="C17" s="41">
        <v>4558.21</v>
      </c>
      <c r="D17" s="41">
        <v>4574.22</v>
      </c>
      <c r="E17" s="41">
        <v>5161.9799999999996</v>
      </c>
    </row>
    <row r="18" spans="1:5" s="40" customFormat="1" x14ac:dyDescent="0.2">
      <c r="A18" s="267" t="s">
        <v>25</v>
      </c>
      <c r="B18" s="268"/>
      <c r="C18" s="43">
        <f>SUM(C6:C17)</f>
        <v>91210.08</v>
      </c>
      <c r="D18" s="43">
        <f>SUM(D6:D17)</f>
        <v>77790.2</v>
      </c>
      <c r="E18" s="43">
        <f>SUM(E6:E17)</f>
        <v>95467.79</v>
      </c>
    </row>
    <row r="19" spans="1:5" x14ac:dyDescent="0.2">
      <c r="A19" s="41">
        <v>13</v>
      </c>
      <c r="B19" s="42" t="s">
        <v>26</v>
      </c>
      <c r="C19" s="41">
        <v>5395.64</v>
      </c>
      <c r="D19" s="41">
        <v>4698.47</v>
      </c>
      <c r="E19" s="41">
        <v>5503.69</v>
      </c>
    </row>
    <row r="20" spans="1:5" x14ac:dyDescent="0.2">
      <c r="A20" s="41">
        <v>14</v>
      </c>
      <c r="B20" s="42" t="s">
        <v>27</v>
      </c>
      <c r="C20" s="41">
        <v>1530.28</v>
      </c>
      <c r="D20" s="41">
        <v>1214.24</v>
      </c>
      <c r="E20" s="41">
        <v>1659.48</v>
      </c>
    </row>
    <row r="21" spans="1:5" x14ac:dyDescent="0.2">
      <c r="A21" s="41">
        <v>15</v>
      </c>
      <c r="B21" s="42" t="s">
        <v>28</v>
      </c>
      <c r="C21" s="41">
        <v>93.51</v>
      </c>
      <c r="D21" s="41">
        <v>72.25</v>
      </c>
      <c r="E21" s="41">
        <v>95.33</v>
      </c>
    </row>
    <row r="22" spans="1:5" x14ac:dyDescent="0.2">
      <c r="A22" s="41">
        <v>16</v>
      </c>
      <c r="B22" s="42" t="s">
        <v>29</v>
      </c>
      <c r="C22" s="41">
        <v>351.44</v>
      </c>
      <c r="D22" s="41">
        <v>388.56</v>
      </c>
      <c r="E22" s="41">
        <v>331.88</v>
      </c>
    </row>
    <row r="23" spans="1:5" x14ac:dyDescent="0.2">
      <c r="A23" s="41">
        <v>17</v>
      </c>
      <c r="B23" s="42" t="s">
        <v>30</v>
      </c>
      <c r="C23" s="41">
        <v>233.95</v>
      </c>
      <c r="D23" s="41">
        <v>166.1</v>
      </c>
      <c r="E23" s="41">
        <v>325.98</v>
      </c>
    </row>
    <row r="24" spans="1:5" x14ac:dyDescent="0.2">
      <c r="A24" s="41">
        <v>18</v>
      </c>
      <c r="B24" s="42" t="s">
        <v>31</v>
      </c>
      <c r="C24" s="41">
        <v>11919.12</v>
      </c>
      <c r="D24" s="41">
        <v>9638.4</v>
      </c>
      <c r="E24" s="41">
        <v>11606.59</v>
      </c>
    </row>
    <row r="25" spans="1:5" x14ac:dyDescent="0.2">
      <c r="A25" s="41">
        <v>19</v>
      </c>
      <c r="B25" s="42" t="s">
        <v>32</v>
      </c>
      <c r="C25" s="41">
        <v>7111.42</v>
      </c>
      <c r="D25" s="41">
        <v>8443.34</v>
      </c>
      <c r="E25" s="41">
        <v>7481.25</v>
      </c>
    </row>
    <row r="26" spans="1:5" x14ac:dyDescent="0.2">
      <c r="A26" s="41">
        <v>20</v>
      </c>
      <c r="B26" s="42" t="s">
        <v>33</v>
      </c>
      <c r="C26" s="41">
        <v>2244.08</v>
      </c>
      <c r="D26" s="41">
        <v>2081.1799999999998</v>
      </c>
      <c r="E26" s="41">
        <v>2396.88</v>
      </c>
    </row>
    <row r="27" spans="1:5" x14ac:dyDescent="0.2">
      <c r="A27" s="41">
        <v>21</v>
      </c>
      <c r="B27" s="42" t="s">
        <v>34</v>
      </c>
      <c r="C27" s="41">
        <v>1074</v>
      </c>
      <c r="D27" s="41">
        <v>680</v>
      </c>
      <c r="E27" s="41">
        <v>1216.96</v>
      </c>
    </row>
    <row r="28" spans="1:5" x14ac:dyDescent="0.2">
      <c r="A28" s="41">
        <v>22</v>
      </c>
      <c r="B28" s="42" t="s">
        <v>35</v>
      </c>
      <c r="C28" s="41">
        <v>2736.82</v>
      </c>
      <c r="D28" s="41">
        <v>2669.75</v>
      </c>
      <c r="E28" s="41">
        <v>2905.65</v>
      </c>
    </row>
    <row r="29" spans="1:5" x14ac:dyDescent="0.2">
      <c r="A29" s="41">
        <v>23</v>
      </c>
      <c r="B29" s="42" t="s">
        <v>36</v>
      </c>
      <c r="C29" s="41">
        <v>40.450000000000003</v>
      </c>
      <c r="D29" s="41">
        <v>182.23</v>
      </c>
      <c r="E29" s="41">
        <v>37.07</v>
      </c>
    </row>
    <row r="30" spans="1:5" x14ac:dyDescent="0.2">
      <c r="A30" s="41">
        <v>24</v>
      </c>
      <c r="B30" s="42" t="s">
        <v>37</v>
      </c>
      <c r="C30" s="41">
        <v>469.04</v>
      </c>
      <c r="D30" s="41">
        <v>490.84</v>
      </c>
      <c r="E30" s="41">
        <v>503.33</v>
      </c>
    </row>
    <row r="31" spans="1:5" x14ac:dyDescent="0.2">
      <c r="A31" s="41">
        <v>25</v>
      </c>
      <c r="B31" s="42" t="s">
        <v>38</v>
      </c>
      <c r="C31" s="41">
        <v>10.6</v>
      </c>
      <c r="D31" s="41">
        <v>14.82</v>
      </c>
      <c r="E31" s="41">
        <v>9.8800000000000008</v>
      </c>
    </row>
    <row r="32" spans="1:5" x14ac:dyDescent="0.2">
      <c r="A32" s="41">
        <v>26</v>
      </c>
      <c r="B32" s="42" t="s">
        <v>39</v>
      </c>
      <c r="C32" s="41">
        <v>2901.55</v>
      </c>
      <c r="D32" s="41">
        <v>2493.9299999999998</v>
      </c>
      <c r="E32" s="41">
        <v>3041.13</v>
      </c>
    </row>
    <row r="33" spans="1:5" x14ac:dyDescent="0.2">
      <c r="A33" s="41">
        <v>27</v>
      </c>
      <c r="B33" s="42" t="s">
        <v>40</v>
      </c>
      <c r="C33" s="41">
        <v>10.49</v>
      </c>
      <c r="D33" s="41">
        <v>29.19</v>
      </c>
      <c r="E33" s="41">
        <v>10.17</v>
      </c>
    </row>
    <row r="34" spans="1:5" x14ac:dyDescent="0.2">
      <c r="A34" s="41">
        <v>28</v>
      </c>
      <c r="B34" s="42" t="s">
        <v>41</v>
      </c>
      <c r="C34" s="41">
        <v>149.6</v>
      </c>
      <c r="D34" s="41">
        <v>183.37</v>
      </c>
      <c r="E34" s="41">
        <v>251.35</v>
      </c>
    </row>
    <row r="35" spans="1:5" x14ac:dyDescent="0.2">
      <c r="A35" s="41">
        <v>29</v>
      </c>
      <c r="B35" s="42" t="s">
        <v>42</v>
      </c>
      <c r="C35" s="41">
        <v>50.33</v>
      </c>
      <c r="D35" s="41">
        <v>49.85</v>
      </c>
      <c r="E35" s="41">
        <v>47.47</v>
      </c>
    </row>
    <row r="36" spans="1:5" x14ac:dyDescent="0.2">
      <c r="A36" s="41">
        <v>30</v>
      </c>
      <c r="B36" s="42" t="s">
        <v>43</v>
      </c>
      <c r="C36" s="41">
        <v>14.98</v>
      </c>
      <c r="D36" s="41">
        <v>12.72</v>
      </c>
      <c r="E36" s="41">
        <v>14.72</v>
      </c>
    </row>
    <row r="37" spans="1:5" x14ac:dyDescent="0.2">
      <c r="A37" s="41">
        <v>31</v>
      </c>
      <c r="B37" s="42" t="s">
        <v>44</v>
      </c>
      <c r="C37" s="41">
        <v>1244</v>
      </c>
      <c r="D37" s="41">
        <v>900</v>
      </c>
      <c r="E37" s="41">
        <v>1294.72</v>
      </c>
    </row>
    <row r="38" spans="1:5" s="40" customFormat="1" x14ac:dyDescent="0.2">
      <c r="A38" s="267" t="s">
        <v>45</v>
      </c>
      <c r="B38" s="268"/>
      <c r="C38" s="43">
        <f>SUM(C19:C37)</f>
        <v>37581.300000000003</v>
      </c>
      <c r="D38" s="43">
        <f>SUM(D19:D37)</f>
        <v>34409.240000000005</v>
      </c>
      <c r="E38" s="43">
        <f>SUM(E19:E37)</f>
        <v>38733.53</v>
      </c>
    </row>
    <row r="39" spans="1:5" x14ac:dyDescent="0.2">
      <c r="A39" s="41">
        <v>32</v>
      </c>
      <c r="B39" s="42" t="s">
        <v>46</v>
      </c>
      <c r="C39" s="41">
        <v>2962.91</v>
      </c>
      <c r="D39" s="41">
        <v>4552.6000000000004</v>
      </c>
      <c r="E39" s="41">
        <v>6360.71</v>
      </c>
    </row>
    <row r="40" spans="1:5" s="40" customFormat="1" x14ac:dyDescent="0.2">
      <c r="A40" s="267" t="s">
        <v>47</v>
      </c>
      <c r="B40" s="268"/>
      <c r="C40" s="43">
        <f>SUM(C39:C39)</f>
        <v>2962.91</v>
      </c>
      <c r="D40" s="43">
        <f>SUM(D39:D39)</f>
        <v>4552.6000000000004</v>
      </c>
      <c r="E40" s="43">
        <f>SUM(E39:E39)</f>
        <v>6360.71</v>
      </c>
    </row>
    <row r="41" spans="1:5" x14ac:dyDescent="0.2">
      <c r="A41" s="41">
        <v>33</v>
      </c>
      <c r="B41" s="42" t="s">
        <v>48</v>
      </c>
      <c r="C41" s="41">
        <v>5211.12</v>
      </c>
      <c r="D41" s="41">
        <v>4405.8500000000004</v>
      </c>
      <c r="E41" s="41">
        <v>5390.8</v>
      </c>
    </row>
    <row r="42" spans="1:5" s="40" customFormat="1" x14ac:dyDescent="0.2">
      <c r="A42" s="267" t="s">
        <v>49</v>
      </c>
      <c r="B42" s="268"/>
      <c r="C42" s="43">
        <f>SUM(C41:C41)</f>
        <v>5211.12</v>
      </c>
      <c r="D42" s="43">
        <f>SUM(D41:D41)</f>
        <v>4405.8500000000004</v>
      </c>
      <c r="E42" s="43">
        <f>SUM(E41:E41)</f>
        <v>5390.8</v>
      </c>
    </row>
    <row r="43" spans="1:5" x14ac:dyDescent="0.2">
      <c r="A43" s="41">
        <v>34</v>
      </c>
      <c r="B43" s="42" t="s">
        <v>50</v>
      </c>
      <c r="C43" s="41">
        <v>1060.8</v>
      </c>
      <c r="D43" s="41">
        <v>691.24</v>
      </c>
      <c r="E43" s="41">
        <v>1208.3699999999999</v>
      </c>
    </row>
    <row r="44" spans="1:5" x14ac:dyDescent="0.2">
      <c r="A44" s="41">
        <v>35</v>
      </c>
      <c r="B44" s="42" t="s">
        <v>51</v>
      </c>
      <c r="C44" s="41">
        <v>203.37</v>
      </c>
      <c r="D44" s="41">
        <v>198.62</v>
      </c>
      <c r="E44" s="41">
        <v>204.1</v>
      </c>
    </row>
    <row r="45" spans="1:5" x14ac:dyDescent="0.2">
      <c r="A45" s="41">
        <v>36</v>
      </c>
      <c r="B45" s="42" t="s">
        <v>52</v>
      </c>
      <c r="C45" s="41">
        <v>519.85</v>
      </c>
      <c r="D45" s="41">
        <v>297.39</v>
      </c>
      <c r="E45" s="41">
        <v>479.52</v>
      </c>
    </row>
    <row r="46" spans="1:5" x14ac:dyDescent="0.2">
      <c r="A46" s="41">
        <v>37</v>
      </c>
      <c r="B46" s="42" t="s">
        <v>53</v>
      </c>
      <c r="C46" s="41">
        <v>45.46</v>
      </c>
      <c r="D46" s="41">
        <v>12.41</v>
      </c>
      <c r="E46" s="41">
        <v>53.4</v>
      </c>
    </row>
    <row r="47" spans="1:5" x14ac:dyDescent="0.2">
      <c r="A47" s="41">
        <v>38</v>
      </c>
      <c r="B47" s="42" t="s">
        <v>54</v>
      </c>
      <c r="C47" s="41">
        <v>309.54000000000002</v>
      </c>
      <c r="D47" s="41">
        <v>244.57</v>
      </c>
      <c r="E47" s="41">
        <v>326.52</v>
      </c>
    </row>
    <row r="48" spans="1:5" x14ac:dyDescent="0.2">
      <c r="A48" s="41">
        <v>39</v>
      </c>
      <c r="B48" s="42" t="s">
        <v>55</v>
      </c>
      <c r="C48" s="41">
        <v>63.32</v>
      </c>
      <c r="D48" s="41">
        <v>37.08</v>
      </c>
      <c r="E48" s="41">
        <v>71.73</v>
      </c>
    </row>
    <row r="49" spans="1:5" x14ac:dyDescent="0.2">
      <c r="A49" s="41">
        <v>40</v>
      </c>
      <c r="B49" s="42" t="s">
        <v>56</v>
      </c>
      <c r="C49" s="41">
        <v>90.76</v>
      </c>
      <c r="D49" s="41">
        <v>72.72</v>
      </c>
      <c r="E49" s="41">
        <v>91.57</v>
      </c>
    </row>
    <row r="50" spans="1:5" x14ac:dyDescent="0.2">
      <c r="A50" s="41">
        <v>41</v>
      </c>
      <c r="B50" s="42" t="s">
        <v>57</v>
      </c>
      <c r="C50" s="41">
        <v>125.71</v>
      </c>
      <c r="D50" s="41">
        <v>94.33</v>
      </c>
      <c r="E50" s="41">
        <v>129.57</v>
      </c>
    </row>
    <row r="51" spans="1:5" s="40" customFormat="1" x14ac:dyDescent="0.2">
      <c r="A51" s="267" t="s">
        <v>58</v>
      </c>
      <c r="B51" s="268"/>
      <c r="C51" s="43">
        <f>SUM(C43:C50)</f>
        <v>2418.8100000000004</v>
      </c>
      <c r="D51" s="43">
        <f>SUM(D43:D50)</f>
        <v>1648.36</v>
      </c>
      <c r="E51" s="43">
        <f>SUM(E43:E50)</f>
        <v>2564.7800000000002</v>
      </c>
    </row>
    <row r="52" spans="1:5" x14ac:dyDescent="0.2">
      <c r="A52" s="41">
        <v>42</v>
      </c>
      <c r="B52" s="42" t="s">
        <v>59</v>
      </c>
      <c r="C52" s="41">
        <v>0</v>
      </c>
      <c r="D52" s="41">
        <v>0</v>
      </c>
      <c r="E52" s="41">
        <v>0</v>
      </c>
    </row>
    <row r="53" spans="1:5" x14ac:dyDescent="0.2">
      <c r="A53" s="41">
        <v>43</v>
      </c>
      <c r="B53" s="42" t="s">
        <v>60</v>
      </c>
      <c r="C53" s="41">
        <v>0</v>
      </c>
      <c r="D53" s="41">
        <v>0</v>
      </c>
      <c r="E53" s="41">
        <v>0</v>
      </c>
    </row>
    <row r="54" spans="1:5" x14ac:dyDescent="0.2">
      <c r="A54" s="41">
        <v>44</v>
      </c>
      <c r="B54" s="42" t="s">
        <v>61</v>
      </c>
      <c r="C54" s="41">
        <v>0</v>
      </c>
      <c r="D54" s="41">
        <v>0</v>
      </c>
      <c r="E54" s="41">
        <v>0</v>
      </c>
    </row>
    <row r="55" spans="1:5" x14ac:dyDescent="0.2">
      <c r="A55" s="41">
        <v>45</v>
      </c>
      <c r="B55" s="42" t="s">
        <v>62</v>
      </c>
      <c r="C55" s="41">
        <v>0</v>
      </c>
      <c r="D55" s="41">
        <v>0</v>
      </c>
      <c r="E55" s="41">
        <v>0</v>
      </c>
    </row>
    <row r="56" spans="1:5" x14ac:dyDescent="0.2">
      <c r="A56" s="41">
        <v>46</v>
      </c>
      <c r="B56" s="42" t="s">
        <v>63</v>
      </c>
      <c r="C56" s="41">
        <v>0</v>
      </c>
      <c r="D56" s="41">
        <v>0</v>
      </c>
      <c r="E56" s="41">
        <v>0</v>
      </c>
    </row>
    <row r="57" spans="1:5" x14ac:dyDescent="0.2">
      <c r="A57" s="41">
        <v>47</v>
      </c>
      <c r="B57" s="42" t="s">
        <v>64</v>
      </c>
      <c r="C57" s="41">
        <v>0</v>
      </c>
      <c r="D57" s="41">
        <v>0</v>
      </c>
      <c r="E57" s="41">
        <v>0</v>
      </c>
    </row>
    <row r="58" spans="1:5" s="40" customFormat="1" x14ac:dyDescent="0.2">
      <c r="A58" s="267" t="s">
        <v>65</v>
      </c>
      <c r="B58" s="268"/>
      <c r="C58" s="43">
        <f>SUM(C52:C57)</f>
        <v>0</v>
      </c>
      <c r="D58" s="43">
        <f>SUM(D52:D57)</f>
        <v>0</v>
      </c>
      <c r="E58" s="43">
        <f>SUM(E52:E57)</f>
        <v>0</v>
      </c>
    </row>
    <row r="59" spans="1:5" s="40" customFormat="1" x14ac:dyDescent="0.2">
      <c r="A59" s="267" t="s">
        <v>66</v>
      </c>
      <c r="B59" s="268"/>
      <c r="C59" s="43">
        <f>SUM(C18+C38+C40+C42+C51+C58)</f>
        <v>139384.22</v>
      </c>
      <c r="D59" s="43">
        <f>SUM(D18+D38+D40+D42+D51+D58)</f>
        <v>122806.25000000001</v>
      </c>
      <c r="E59" s="43">
        <f>SUM(E18+E38+E40+E42+E51+E58)</f>
        <v>148517.60999999999</v>
      </c>
    </row>
    <row r="61" spans="1:5" x14ac:dyDescent="0.2">
      <c r="D61" s="16" t="s">
        <v>193</v>
      </c>
    </row>
  </sheetData>
  <mergeCells count="12">
    <mergeCell ref="A58:B58"/>
    <mergeCell ref="A59:B59"/>
    <mergeCell ref="A18:B18"/>
    <mergeCell ref="A38:B38"/>
    <mergeCell ref="A40:B40"/>
    <mergeCell ref="A42:B42"/>
    <mergeCell ref="A51:B51"/>
    <mergeCell ref="C1:E1"/>
    <mergeCell ref="C2:E2"/>
    <mergeCell ref="A3:A4"/>
    <mergeCell ref="B3:B4"/>
    <mergeCell ref="C3:E3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T1M</vt:lpstr>
      <vt:lpstr>Small  n marginal</vt:lpstr>
      <vt:lpstr>T1K1</vt:lpstr>
      <vt:lpstr>T1K</vt:lpstr>
      <vt:lpstr>t1j</vt:lpstr>
      <vt:lpstr>TIF-1B</vt:lpstr>
      <vt:lpstr>T1H</vt:lpstr>
      <vt:lpstr>T1G</vt:lpstr>
      <vt:lpstr>T1F-3.</vt:lpstr>
      <vt:lpstr>T1F-2</vt:lpstr>
      <vt:lpstr>T1F_Micro</vt:lpstr>
      <vt:lpstr>T1F</vt:lpstr>
      <vt:lpstr>T1E (2)</vt:lpstr>
      <vt:lpstr>T1E</vt:lpstr>
      <vt:lpstr>T1d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T1F_Micro!Print_Area</vt:lpstr>
      <vt:lpstr>'T1F-2'!Print_Area</vt:lpstr>
      <vt:lpstr>'T1F-3.'!Print_Area</vt:lpstr>
      <vt:lpstr>T1G!Print_Area</vt:lpstr>
      <vt:lpstr>T1H!Print_Area</vt:lpstr>
      <vt:lpstr>t1j!Print_Area</vt:lpstr>
      <vt:lpstr>T1K!Print_Area</vt:lpstr>
      <vt:lpstr>T1K1!Print_Area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2023-09-14T11:37:26Z</cp:lastPrinted>
  <dcterms:created xsi:type="dcterms:W3CDTF">2016-01-05T10:12:04Z</dcterms:created>
  <dcterms:modified xsi:type="dcterms:W3CDTF">2023-09-14T11:41:12Z</dcterms:modified>
</cp:coreProperties>
</file>